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75" windowWidth="15195" windowHeight="9210" activeTab="3"/>
  </bookViews>
  <sheets>
    <sheet name="FICHA GENERAL" sheetId="2" r:id="rId1"/>
    <sheet name="FICHA POR PISO" sheetId="3" r:id="rId2"/>
    <sheet name="DEPENDENCIAS PISO 1" sheetId="4" r:id="rId3"/>
    <sheet name="Inf Integral" sheetId="8" r:id="rId4"/>
  </sheets>
  <calcPr calcId="125725"/>
</workbook>
</file>

<file path=xl/calcChain.xml><?xml version="1.0" encoding="utf-8"?>
<calcChain xmlns="http://schemas.openxmlformats.org/spreadsheetml/2006/main">
  <c r="B18" i="8"/>
  <c r="O14"/>
  <c r="J18" s="1"/>
  <c r="G9"/>
  <c r="D18" s="1"/>
  <c r="O8"/>
  <c r="H18" s="1"/>
  <c r="K8"/>
  <c r="F18" s="1"/>
  <c r="K18" l="1"/>
</calcChain>
</file>

<file path=xl/sharedStrings.xml><?xml version="1.0" encoding="utf-8"?>
<sst xmlns="http://schemas.openxmlformats.org/spreadsheetml/2006/main" count="466" uniqueCount="185">
  <si>
    <t>AREA TOTAL</t>
  </si>
  <si>
    <t>AREA OFICINAS</t>
  </si>
  <si>
    <t>AREA SERVICIOS</t>
  </si>
  <si>
    <t>AREA LABORATORIOS</t>
  </si>
  <si>
    <t>AREA  AULAS</t>
  </si>
  <si>
    <t>HALL</t>
  </si>
  <si>
    <t>CIRCULACION</t>
  </si>
  <si>
    <t>OTROS</t>
  </si>
  <si>
    <t>No DE PISOS:</t>
  </si>
  <si>
    <t>ALTURA PISO:</t>
  </si>
  <si>
    <t>Sistema Estructural</t>
  </si>
  <si>
    <t>No.  OFICINAS:</t>
  </si>
  <si>
    <t>No.  funcionarios</t>
  </si>
  <si>
    <t>No DE BAÑOS:</t>
  </si>
  <si>
    <t>DAMAS</t>
  </si>
  <si>
    <t>HOMBRES</t>
  </si>
  <si>
    <t>ESTADO DE LA CONSTRUCCION</t>
  </si>
  <si>
    <t>COMUNICACIÓN</t>
  </si>
  <si>
    <t>TOTAL DE LINEAS TLEFONICAS</t>
  </si>
  <si>
    <t>LINEAS ACTIVAS PARA INTERNET</t>
  </si>
  <si>
    <t>PARQUEADEROS</t>
  </si>
  <si>
    <t>ZONA VERDE</t>
  </si>
  <si>
    <t>LOCALIZACION   Y REGISTRO FOTOGRAFICO BLOQUE</t>
  </si>
  <si>
    <t>UNIVERSIDAD DEL QUINDIO</t>
  </si>
  <si>
    <t>DISTRIBUCION DE LOS ESPACIOS POR BLOQUES</t>
  </si>
  <si>
    <t xml:space="preserve"> DESCRIPCION GENERAL </t>
  </si>
  <si>
    <t>ALUMNOS 9 SEMESTRE  DE CONSTRUCCION II</t>
  </si>
  <si>
    <t>ING. CARLOS ARTURO CORDOBA</t>
  </si>
  <si>
    <t>Informacion actualizada de los espacios de la U Q</t>
  </si>
  <si>
    <t>fecha de registro</t>
  </si>
  <si>
    <t>OFICINA DE PLANEACION FISICA</t>
  </si>
  <si>
    <t>ASISTENTE:</t>
  </si>
  <si>
    <t>REVISION:</t>
  </si>
  <si>
    <t>COORDINACION:</t>
  </si>
  <si>
    <t>Documento:</t>
  </si>
  <si>
    <t>RESPONSABLES DEL REGISTRO DE INFORMACION</t>
  </si>
  <si>
    <t>PISO No:</t>
  </si>
  <si>
    <t>DEPENDENCIAS</t>
  </si>
  <si>
    <t>OFICINAS</t>
  </si>
  <si>
    <t xml:space="preserve">AULAS </t>
  </si>
  <si>
    <t>LABORATORIOS</t>
  </si>
  <si>
    <t>CANTIDAD:</t>
  </si>
  <si>
    <t>AREA DEL PISO:</t>
  </si>
  <si>
    <t>No. DE ADMINISTRATIVOS</t>
  </si>
  <si>
    <t>AREA:</t>
  </si>
  <si>
    <t>BAÑOS</t>
  </si>
  <si>
    <t>CANTIDAD</t>
  </si>
  <si>
    <t>AREA</t>
  </si>
  <si>
    <t>ESTADO</t>
  </si>
  <si>
    <t>AREAS</t>
  </si>
  <si>
    <t>ESCALERAS</t>
  </si>
  <si>
    <t>COCINETA</t>
  </si>
  <si>
    <t>ESQUEMA DE DISTRIBUCION  DEL PISO</t>
  </si>
  <si>
    <t>FICHA</t>
  </si>
  <si>
    <t>DEPENDENCIA</t>
  </si>
  <si>
    <t>Nomenclatura</t>
  </si>
  <si>
    <t>Oficina</t>
  </si>
  <si>
    <t>AREA DEL ESPACIO</t>
  </si>
  <si>
    <t>No. de Funcionarios</t>
  </si>
  <si>
    <t>No. De Cubiculos:</t>
  </si>
  <si>
    <t xml:space="preserve">Altura: </t>
  </si>
  <si>
    <t xml:space="preserve">CALIDAD </t>
  </si>
  <si>
    <t>NORMALMENTE SUFICIENTE</t>
  </si>
  <si>
    <t>APENAS SUFICIENTE</t>
  </si>
  <si>
    <t>INSUFICIENTE</t>
  </si>
  <si>
    <t>Materiales / y el Estado</t>
  </si>
  <si>
    <t>VENTILACION</t>
  </si>
  <si>
    <t>x</t>
  </si>
  <si>
    <t>Paredes</t>
  </si>
  <si>
    <t>Piso</t>
  </si>
  <si>
    <t>cielo raso</t>
  </si>
  <si>
    <t>ILUMINACION</t>
  </si>
  <si>
    <t>COMODIDAD</t>
  </si>
  <si>
    <t>X</t>
  </si>
  <si>
    <t>MUEBLES</t>
  </si>
  <si>
    <t>escritorios</t>
  </si>
  <si>
    <t>sillas</t>
  </si>
  <si>
    <t>archivadores</t>
  </si>
  <si>
    <t>MESONES</t>
  </si>
  <si>
    <t>COMPUTADORES</t>
  </si>
  <si>
    <t>TABLERO</t>
  </si>
  <si>
    <t>EXTINTOR</t>
  </si>
  <si>
    <t>ESPECIFICACION</t>
  </si>
  <si>
    <t>PUERTAS</t>
  </si>
  <si>
    <t>VENTANAS</t>
  </si>
  <si>
    <t>LAMPARAS</t>
  </si>
  <si>
    <t>TOMAS</t>
  </si>
  <si>
    <t xml:space="preserve">MATERIAL </t>
  </si>
  <si>
    <t>BUENAS</t>
  </si>
  <si>
    <t>MALAS</t>
  </si>
  <si>
    <t>ACCESIBLE A DISCAPACITADOS</t>
  </si>
  <si>
    <t>SI</t>
  </si>
  <si>
    <t>NO</t>
  </si>
  <si>
    <t>ESTADO DE USO</t>
  </si>
  <si>
    <t>ACTIVO</t>
  </si>
  <si>
    <t>INACTIVO</t>
  </si>
  <si>
    <t>REGISTRO FOTOGRAFICO</t>
  </si>
  <si>
    <t xml:space="preserve"> DISTRIBUCIÓN ESPACIAL POR PISO</t>
  </si>
  <si>
    <t xml:space="preserve"> DISTRIBUCION POR DEPENDENCIA Y/O ESPACIO</t>
  </si>
  <si>
    <t>En el Piso</t>
  </si>
  <si>
    <t>NOMBRE DE LA DEPENDENCIA</t>
  </si>
  <si>
    <t>INSUMOS</t>
  </si>
  <si>
    <t>HOJA</t>
  </si>
  <si>
    <t>ARQ. SANDRA     GOMEZ BULLA
MERCY SUAREZ ARBOLEDA</t>
  </si>
  <si>
    <t>2.5 m</t>
  </si>
  <si>
    <t>Aporticado</t>
  </si>
  <si>
    <t>Bueno</t>
  </si>
  <si>
    <t>No hay</t>
  </si>
  <si>
    <t>Natalia Bermudez Alvarez</t>
  </si>
  <si>
    <t>Ana Isabel Arias Giraldo</t>
  </si>
  <si>
    <t>Mauricio Ruiz Chica</t>
  </si>
  <si>
    <t>24.8 m2</t>
  </si>
  <si>
    <t>75 m2</t>
  </si>
  <si>
    <t>19.5 m2</t>
  </si>
  <si>
    <t>7 m2</t>
  </si>
  <si>
    <t>FEBRERO 9- 2010</t>
  </si>
  <si>
    <t>2.5m</t>
  </si>
  <si>
    <t>o</t>
  </si>
  <si>
    <t>bueno</t>
  </si>
  <si>
    <t>Mamposteria</t>
  </si>
  <si>
    <t>Cemento</t>
  </si>
  <si>
    <t>Regular</t>
  </si>
  <si>
    <t>Drywall</t>
  </si>
  <si>
    <t>Madera</t>
  </si>
  <si>
    <t>Metalicas</t>
  </si>
  <si>
    <t xml:space="preserve">Madera </t>
  </si>
  <si>
    <t>IBM</t>
  </si>
  <si>
    <t>Puertas-Ventanas</t>
  </si>
  <si>
    <t>aluminio-vidrio</t>
  </si>
  <si>
    <t>2 (dobles)</t>
  </si>
  <si>
    <t xml:space="preserve">Pasta </t>
  </si>
  <si>
    <t>Techo</t>
  </si>
  <si>
    <t>19 m2</t>
  </si>
  <si>
    <t>plastico</t>
  </si>
  <si>
    <t>madera</t>
  </si>
  <si>
    <t>mesas</t>
  </si>
  <si>
    <t>Estantes</t>
  </si>
  <si>
    <t>pasta</t>
  </si>
  <si>
    <t>Madera/Metalica</t>
  </si>
  <si>
    <t>Estanteria</t>
  </si>
  <si>
    <t>1 (dobles)</t>
  </si>
  <si>
    <t>TELEVISOR</t>
  </si>
  <si>
    <t>BUENO</t>
  </si>
  <si>
    <t>Juan CarloS Rendon</t>
  </si>
  <si>
    <t>Juan Carlos Rendon</t>
  </si>
  <si>
    <t>80 m2</t>
  </si>
  <si>
    <t>3,5m2</t>
  </si>
  <si>
    <t>24.83 m2</t>
  </si>
  <si>
    <t>21 m2</t>
  </si>
  <si>
    <t>direccion</t>
  </si>
  <si>
    <t>Sala de Lectura</t>
  </si>
  <si>
    <t>Ludoteca</t>
  </si>
  <si>
    <t>BIBLIOTECA INFANTIL</t>
  </si>
  <si>
    <t>ZONAS DE ESTUDIO Y CONSULTA</t>
  </si>
  <si>
    <t>ADMINISTRATIVOS</t>
  </si>
  <si>
    <t>ZONAS DE SERVICIO</t>
  </si>
  <si>
    <t>Nombre</t>
  </si>
  <si>
    <t>Área (m2)</t>
  </si>
  <si>
    <t>Ninguno</t>
  </si>
  <si>
    <t>Dir. Biblioteca Infantil</t>
  </si>
  <si>
    <t>Baño Admón</t>
  </si>
  <si>
    <t>Subtotal</t>
  </si>
  <si>
    <t>Baño Niños y Niñas</t>
  </si>
  <si>
    <t>Biblioteca Infantil</t>
  </si>
  <si>
    <t>Laboratorios</t>
  </si>
  <si>
    <t>Z. Estudio y Consulta</t>
  </si>
  <si>
    <t>Administrativos</t>
  </si>
  <si>
    <t>Zonas de servicio</t>
  </si>
  <si>
    <t>Otros</t>
  </si>
  <si>
    <t>Circulación Int.</t>
  </si>
  <si>
    <t>Total</t>
  </si>
  <si>
    <t>Sala Audiovisual</t>
  </si>
  <si>
    <t>Secretaria De la Dirección</t>
  </si>
  <si>
    <t>Hall</t>
  </si>
  <si>
    <t>98 m2</t>
  </si>
  <si>
    <t>FICHA NORMATIVA</t>
  </si>
  <si>
    <t>D1BINF</t>
  </si>
  <si>
    <t>VERIFICACIÒN INFORMACIÒN : MERCY SUAREZ ARBOLEDA</t>
  </si>
  <si>
    <t>D3BINF</t>
  </si>
  <si>
    <t>D2BINF</t>
  </si>
  <si>
    <t>P1BINF</t>
  </si>
  <si>
    <t>HOLA 1</t>
  </si>
  <si>
    <t>G1BINF</t>
  </si>
  <si>
    <t>HOJA 1</t>
  </si>
  <si>
    <t>ESTADO FACHADA</t>
  </si>
</sst>
</file>

<file path=xl/styles.xml><?xml version="1.0" encoding="utf-8"?>
<styleSheet xmlns="http://schemas.openxmlformats.org/spreadsheetml/2006/main">
  <numFmts count="1">
    <numFmt numFmtId="164" formatCode="0.0"/>
  </numFmts>
  <fonts count="19">
    <font>
      <sz val="10"/>
      <name val="Arial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b/>
      <sz val="14"/>
      <name val="Arial"/>
      <family val="2"/>
    </font>
    <font>
      <sz val="9"/>
      <name val="Arial"/>
      <family val="2"/>
    </font>
    <font>
      <sz val="11"/>
      <name val="Arial"/>
      <family val="2"/>
    </font>
    <font>
      <b/>
      <sz val="9"/>
      <name val="Arial"/>
      <family val="2"/>
    </font>
    <font>
      <b/>
      <i/>
      <u/>
      <sz val="8"/>
      <name val="Arial"/>
      <family val="2"/>
    </font>
    <font>
      <b/>
      <sz val="9"/>
      <color theme="3" tint="0.39997558519241921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12"/>
      <name val="Arial"/>
      <family val="2"/>
    </font>
    <font>
      <b/>
      <i/>
      <sz val="12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92D050"/>
        <bgColor indexed="64"/>
      </patternFill>
    </fill>
  </fills>
  <borders count="5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3" fillId="0" borderId="0" applyFont="0" applyFill="0" applyBorder="0" applyAlignment="0" applyProtection="0"/>
  </cellStyleXfs>
  <cellXfs count="369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0" xfId="0" applyBorder="1"/>
    <xf numFmtId="0" fontId="6" fillId="0" borderId="10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1" fillId="0" borderId="1" xfId="0" applyFont="1" applyBorder="1" applyAlignment="1"/>
    <xf numFmtId="0" fontId="1" fillId="0" borderId="1" xfId="0" applyFont="1" applyBorder="1" applyAlignment="1">
      <alignment wrapText="1"/>
    </xf>
    <xf numFmtId="0" fontId="1" fillId="0" borderId="5" xfId="0" applyFont="1" applyBorder="1" applyAlignment="1"/>
    <xf numFmtId="9" fontId="6" fillId="0" borderId="12" xfId="0" applyNumberFormat="1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9" fontId="6" fillId="0" borderId="0" xfId="0" applyNumberFormat="1" applyFont="1" applyAlignment="1">
      <alignment horizontal="center"/>
    </xf>
    <xf numFmtId="0" fontId="1" fillId="0" borderId="0" xfId="0" applyFont="1" applyBorder="1" applyAlignment="1">
      <alignment horizontal="center" vertical="center"/>
    </xf>
    <xf numFmtId="9" fontId="6" fillId="0" borderId="10" xfId="0" applyNumberFormat="1" applyFont="1" applyBorder="1" applyAlignment="1">
      <alignment horizontal="left" wrapText="1"/>
    </xf>
    <xf numFmtId="0" fontId="1" fillId="0" borderId="3" xfId="0" applyFont="1" applyBorder="1" applyAlignment="1">
      <alignment horizontal="center" vertical="center"/>
    </xf>
    <xf numFmtId="0" fontId="6" fillId="0" borderId="3" xfId="0" applyFont="1" applyBorder="1" applyAlignment="1">
      <alignment horizontal="left" vertical="center" wrapText="1"/>
    </xf>
    <xf numFmtId="0" fontId="1" fillId="0" borderId="4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left" wrapText="1"/>
    </xf>
    <xf numFmtId="0" fontId="6" fillId="0" borderId="11" xfId="0" applyFont="1" applyBorder="1" applyAlignment="1">
      <alignment horizontal="center" vertical="center" wrapText="1"/>
    </xf>
    <xf numFmtId="0" fontId="1" fillId="0" borderId="0" xfId="0" applyFont="1" applyAlignment="1">
      <alignment horizontal="left"/>
    </xf>
    <xf numFmtId="0" fontId="1" fillId="0" borderId="13" xfId="0" applyFont="1" applyBorder="1" applyAlignment="1">
      <alignment horizontal="left"/>
    </xf>
    <xf numFmtId="0" fontId="1" fillId="0" borderId="14" xfId="0" applyFont="1" applyBorder="1" applyAlignment="1">
      <alignment vertical="center"/>
    </xf>
    <xf numFmtId="0" fontId="1" fillId="0" borderId="15" xfId="0" applyFont="1" applyBorder="1" applyAlignment="1">
      <alignment horizontal="left"/>
    </xf>
    <xf numFmtId="0" fontId="1" fillId="0" borderId="0" xfId="0" applyFont="1" applyBorder="1" applyAlignment="1">
      <alignment horizontal="left" vertical="center"/>
    </xf>
    <xf numFmtId="0" fontId="1" fillId="0" borderId="16" xfId="0" applyFont="1" applyBorder="1" applyAlignment="1">
      <alignment horizontal="left" vertical="center"/>
    </xf>
    <xf numFmtId="0" fontId="4" fillId="0" borderId="15" xfId="0" applyFont="1" applyBorder="1" applyAlignment="1"/>
    <xf numFmtId="0" fontId="4" fillId="0" borderId="0" xfId="0" applyFont="1" applyBorder="1" applyAlignment="1"/>
    <xf numFmtId="0" fontId="4" fillId="0" borderId="16" xfId="0" applyFont="1" applyBorder="1" applyAlignment="1"/>
    <xf numFmtId="0" fontId="4" fillId="0" borderId="15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16" xfId="0" applyFont="1" applyBorder="1" applyAlignment="1">
      <alignment horizontal="center"/>
    </xf>
    <xf numFmtId="0" fontId="1" fillId="0" borderId="15" xfId="0" applyFont="1" applyBorder="1" applyAlignment="1">
      <alignment vertical="center"/>
    </xf>
    <xf numFmtId="0" fontId="1" fillId="0" borderId="0" xfId="0" applyFont="1" applyBorder="1" applyAlignment="1">
      <alignment vertical="center"/>
    </xf>
    <xf numFmtId="0" fontId="1" fillId="0" borderId="16" xfId="0" applyFont="1" applyBorder="1" applyAlignment="1">
      <alignment vertical="center"/>
    </xf>
    <xf numFmtId="0" fontId="1" fillId="0" borderId="17" xfId="0" applyFont="1" applyBorder="1" applyAlignment="1">
      <alignment vertical="center"/>
    </xf>
    <xf numFmtId="0" fontId="1" fillId="0" borderId="0" xfId="0" applyFont="1" applyBorder="1" applyAlignment="1">
      <alignment horizontal="left"/>
    </xf>
    <xf numFmtId="0" fontId="5" fillId="0" borderId="0" xfId="0" applyFont="1"/>
    <xf numFmtId="0" fontId="8" fillId="0" borderId="1" xfId="0" applyFont="1" applyBorder="1" applyAlignment="1">
      <alignment horizontal="center" vertical="center"/>
    </xf>
    <xf numFmtId="0" fontId="8" fillId="0" borderId="18" xfId="0" applyFont="1" applyBorder="1" applyAlignment="1">
      <alignment vertical="center"/>
    </xf>
    <xf numFmtId="0" fontId="8" fillId="0" borderId="18" xfId="0" applyFont="1" applyBorder="1" applyAlignment="1">
      <alignment vertical="center" wrapText="1"/>
    </xf>
    <xf numFmtId="0" fontId="10" fillId="0" borderId="1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7" fillId="0" borderId="0" xfId="0" applyFont="1" applyBorder="1" applyAlignment="1">
      <alignment horizontal="center"/>
    </xf>
    <xf numFmtId="0" fontId="1" fillId="0" borderId="1" xfId="0" applyFont="1" applyBorder="1" applyAlignment="1">
      <alignment vertical="center"/>
    </xf>
    <xf numFmtId="0" fontId="6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/>
    </xf>
    <xf numFmtId="0" fontId="6" fillId="0" borderId="1" xfId="0" applyFont="1" applyBorder="1" applyAlignment="1">
      <alignment vertical="center"/>
    </xf>
    <xf numFmtId="0" fontId="0" fillId="0" borderId="13" xfId="0" applyBorder="1"/>
    <xf numFmtId="0" fontId="0" fillId="0" borderId="14" xfId="0" applyBorder="1"/>
    <xf numFmtId="0" fontId="0" fillId="0" borderId="19" xfId="0" applyBorder="1"/>
    <xf numFmtId="0" fontId="0" fillId="0" borderId="15" xfId="0" applyBorder="1"/>
    <xf numFmtId="0" fontId="0" fillId="0" borderId="16" xfId="0" applyBorder="1"/>
    <xf numFmtId="0" fontId="9" fillId="0" borderId="0" xfId="0" applyFont="1"/>
    <xf numFmtId="0" fontId="0" fillId="0" borderId="20" xfId="0" applyBorder="1"/>
    <xf numFmtId="0" fontId="0" fillId="0" borderId="17" xfId="0" applyBorder="1"/>
    <xf numFmtId="0" fontId="0" fillId="0" borderId="21" xfId="0" applyBorder="1"/>
    <xf numFmtId="0" fontId="7" fillId="0" borderId="0" xfId="0" applyFont="1" applyBorder="1" applyAlignment="1"/>
    <xf numFmtId="0" fontId="1" fillId="0" borderId="5" xfId="0" applyFont="1" applyBorder="1" applyAlignment="1">
      <alignment vertical="center"/>
    </xf>
    <xf numFmtId="0" fontId="1" fillId="0" borderId="11" xfId="0" applyFont="1" applyBorder="1" applyAlignment="1">
      <alignment vertical="center"/>
    </xf>
    <xf numFmtId="0" fontId="1" fillId="0" borderId="3" xfId="0" applyFont="1" applyBorder="1" applyAlignment="1">
      <alignment vertical="center"/>
    </xf>
    <xf numFmtId="0" fontId="1" fillId="0" borderId="3" xfId="0" applyFont="1" applyBorder="1" applyAlignment="1">
      <alignment horizontal="center" vertical="center" wrapText="1"/>
    </xf>
    <xf numFmtId="0" fontId="1" fillId="0" borderId="12" xfId="0" applyFont="1" applyBorder="1" applyAlignment="1">
      <alignment vertical="center"/>
    </xf>
    <xf numFmtId="0" fontId="6" fillId="0" borderId="6" xfId="0" applyFont="1" applyBorder="1" applyAlignment="1">
      <alignment horizontal="left" wrapText="1"/>
    </xf>
    <xf numFmtId="0" fontId="1" fillId="0" borderId="7" xfId="0" applyFont="1" applyBorder="1" applyAlignment="1">
      <alignment vertical="center"/>
    </xf>
    <xf numFmtId="0" fontId="10" fillId="0" borderId="10" xfId="0" applyFont="1" applyBorder="1" applyAlignment="1"/>
    <xf numFmtId="0" fontId="10" fillId="0" borderId="3" xfId="0" applyFont="1" applyBorder="1" applyAlignment="1"/>
    <xf numFmtId="0" fontId="12" fillId="0" borderId="11" xfId="0" applyFont="1" applyBorder="1" applyAlignment="1">
      <alignment vertical="center"/>
    </xf>
    <xf numFmtId="0" fontId="12" fillId="0" borderId="1" xfId="0" applyFont="1" applyBorder="1" applyAlignment="1">
      <alignment horizontal="center" vertical="center"/>
    </xf>
    <xf numFmtId="0" fontId="10" fillId="0" borderId="12" xfId="0" applyFont="1" applyBorder="1" applyAlignment="1">
      <alignment vertical="center" wrapText="1"/>
    </xf>
    <xf numFmtId="0" fontId="10" fillId="0" borderId="6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 wrapText="1"/>
    </xf>
    <xf numFmtId="0" fontId="10" fillId="0" borderId="6" xfId="0" applyFont="1" applyBorder="1" applyAlignment="1">
      <alignment vertical="center" wrapText="1"/>
    </xf>
    <xf numFmtId="0" fontId="10" fillId="0" borderId="11" xfId="0" applyFont="1" applyBorder="1" applyAlignment="1">
      <alignment vertic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1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10" fillId="0" borderId="12" xfId="0" applyFont="1" applyBorder="1" applyAlignment="1">
      <alignment horizontal="left" vertical="center"/>
    </xf>
    <xf numFmtId="0" fontId="1" fillId="0" borderId="6" xfId="0" applyFont="1" applyBorder="1" applyAlignment="1">
      <alignment vertical="center"/>
    </xf>
    <xf numFmtId="0" fontId="10" fillId="0" borderId="7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10" fillId="0" borderId="12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6" fillId="0" borderId="11" xfId="0" applyFont="1" applyBorder="1" applyAlignment="1">
      <alignment horizontal="left" vertical="center"/>
    </xf>
    <xf numFmtId="0" fontId="6" fillId="0" borderId="11" xfId="0" applyFont="1" applyBorder="1" applyAlignment="1">
      <alignment vertical="center"/>
    </xf>
    <xf numFmtId="0" fontId="6" fillId="0" borderId="1" xfId="0" applyFont="1" applyBorder="1" applyAlignment="1">
      <alignment horizontal="center"/>
    </xf>
    <xf numFmtId="0" fontId="6" fillId="0" borderId="22" xfId="0" applyFont="1" applyBorder="1" applyAlignment="1">
      <alignment vertical="center"/>
    </xf>
    <xf numFmtId="0" fontId="6" fillId="0" borderId="23" xfId="0" applyFont="1" applyBorder="1" applyAlignment="1">
      <alignment horizontal="center"/>
    </xf>
    <xf numFmtId="0" fontId="6" fillId="0" borderId="23" xfId="0" applyFont="1" applyBorder="1" applyAlignment="1">
      <alignment horizontal="center" vertical="center"/>
    </xf>
    <xf numFmtId="0" fontId="6" fillId="0" borderId="23" xfId="0" applyFont="1" applyBorder="1" applyAlignment="1">
      <alignment vertical="center"/>
    </xf>
    <xf numFmtId="0" fontId="1" fillId="0" borderId="23" xfId="0" applyFont="1" applyBorder="1" applyAlignment="1">
      <alignment vertical="center"/>
    </xf>
    <xf numFmtId="0" fontId="1" fillId="0" borderId="13" xfId="0" applyFont="1" applyBorder="1" applyAlignment="1">
      <alignment horizontal="left" vertical="center"/>
    </xf>
    <xf numFmtId="0" fontId="1" fillId="0" borderId="15" xfId="0" applyFont="1" applyBorder="1" applyAlignment="1">
      <alignment horizontal="left" vertical="center"/>
    </xf>
    <xf numFmtId="0" fontId="1" fillId="0" borderId="0" xfId="0" applyFont="1" applyBorder="1"/>
    <xf numFmtId="0" fontId="11" fillId="0" borderId="15" xfId="0" applyFont="1" applyBorder="1" applyAlignment="1">
      <alignment horizontal="left"/>
    </xf>
    <xf numFmtId="0" fontId="9" fillId="0" borderId="0" xfId="0" applyFont="1" applyBorder="1" applyAlignment="1">
      <alignment horizontal="left"/>
    </xf>
    <xf numFmtId="0" fontId="1" fillId="0" borderId="0" xfId="0" applyFont="1" applyBorder="1" applyAlignment="1">
      <alignment horizontal="right"/>
    </xf>
    <xf numFmtId="0" fontId="9" fillId="0" borderId="0" xfId="0" applyFont="1" applyBorder="1" applyAlignment="1">
      <alignment horizontal="center" vertical="center"/>
    </xf>
    <xf numFmtId="0" fontId="1" fillId="0" borderId="0" xfId="0" applyFont="1" applyBorder="1" applyAlignment="1"/>
    <xf numFmtId="0" fontId="1" fillId="0" borderId="17" xfId="0" applyFont="1" applyBorder="1" applyAlignment="1">
      <alignment horizontal="right"/>
    </xf>
    <xf numFmtId="0" fontId="9" fillId="0" borderId="17" xfId="0" applyFont="1" applyBorder="1" applyAlignment="1">
      <alignment horizontal="center" vertical="center"/>
    </xf>
    <xf numFmtId="0" fontId="1" fillId="0" borderId="17" xfId="0" applyFont="1" applyBorder="1" applyAlignment="1"/>
    <xf numFmtId="0" fontId="0" fillId="0" borderId="1" xfId="0" applyBorder="1" applyAlignment="1">
      <alignment vertical="center"/>
    </xf>
    <xf numFmtId="0" fontId="0" fillId="0" borderId="23" xfId="0" applyBorder="1"/>
    <xf numFmtId="0" fontId="0" fillId="0" borderId="6" xfId="0" applyBorder="1" applyAlignment="1">
      <alignment horizontal="center" vertical="center"/>
    </xf>
    <xf numFmtId="0" fontId="10" fillId="0" borderId="6" xfId="0" applyFont="1" applyBorder="1"/>
    <xf numFmtId="0" fontId="1" fillId="0" borderId="2" xfId="0" applyFont="1" applyBorder="1" applyAlignment="1">
      <alignment vertical="center"/>
    </xf>
    <xf numFmtId="0" fontId="10" fillId="0" borderId="24" xfId="0" applyFont="1" applyBorder="1" applyAlignment="1">
      <alignment vertical="center"/>
    </xf>
    <xf numFmtId="0" fontId="10" fillId="0" borderId="25" xfId="0" applyFont="1" applyBorder="1" applyAlignment="1">
      <alignment vertical="center"/>
    </xf>
    <xf numFmtId="0" fontId="10" fillId="0" borderId="2" xfId="0" applyFont="1" applyBorder="1" applyAlignment="1">
      <alignment horizontal="center" vertical="center"/>
    </xf>
    <xf numFmtId="0" fontId="0" fillId="0" borderId="2" xfId="0" applyBorder="1" applyAlignment="1">
      <alignment vertical="center"/>
    </xf>
    <xf numFmtId="0" fontId="10" fillId="0" borderId="26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 wrapText="1"/>
    </xf>
    <xf numFmtId="0" fontId="6" fillId="0" borderId="28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/>
    </xf>
    <xf numFmtId="0" fontId="2" fillId="0" borderId="8" xfId="0" applyFont="1" applyBorder="1" applyAlignment="1">
      <alignment horizontal="center"/>
    </xf>
    <xf numFmtId="0" fontId="6" fillId="0" borderId="28" xfId="0" applyFont="1" applyFill="1" applyBorder="1" applyAlignment="1">
      <alignment horizontal="center" vertical="center" wrapText="1"/>
    </xf>
    <xf numFmtId="0" fontId="10" fillId="0" borderId="26" xfId="0" applyFont="1" applyBorder="1" applyAlignment="1">
      <alignment horizontal="left" vertical="center"/>
    </xf>
    <xf numFmtId="0" fontId="6" fillId="0" borderId="24" xfId="0" applyFont="1" applyBorder="1" applyAlignment="1">
      <alignment horizontal="left" vertical="center"/>
    </xf>
    <xf numFmtId="0" fontId="6" fillId="0" borderId="2" xfId="0" applyFont="1" applyBorder="1" applyAlignment="1">
      <alignment vertical="center"/>
    </xf>
    <xf numFmtId="0" fontId="6" fillId="0" borderId="26" xfId="0" applyFont="1" applyBorder="1" applyAlignment="1">
      <alignment horizontal="left"/>
    </xf>
    <xf numFmtId="0" fontId="1" fillId="0" borderId="27" xfId="0" applyFont="1" applyBorder="1" applyAlignment="1">
      <alignment vertical="center"/>
    </xf>
    <xf numFmtId="0" fontId="0" fillId="0" borderId="27" xfId="0" applyBorder="1"/>
    <xf numFmtId="0" fontId="0" fillId="0" borderId="28" xfId="0" applyBorder="1"/>
    <xf numFmtId="0" fontId="0" fillId="0" borderId="0" xfId="0" applyBorder="1" applyAlignment="1">
      <alignment vertical="center"/>
    </xf>
    <xf numFmtId="0" fontId="0" fillId="0" borderId="14" xfId="0" applyBorder="1" applyAlignment="1">
      <alignment vertical="center"/>
    </xf>
    <xf numFmtId="0" fontId="8" fillId="0" borderId="10" xfId="0" applyFont="1" applyBorder="1" applyAlignment="1">
      <alignment horizontal="center" vertical="center"/>
    </xf>
    <xf numFmtId="0" fontId="1" fillId="0" borderId="14" xfId="0" applyFont="1" applyBorder="1" applyAlignment="1">
      <alignment horizontal="left" vertical="center"/>
    </xf>
    <xf numFmtId="0" fontId="1" fillId="0" borderId="19" xfId="0" applyFont="1" applyBorder="1" applyAlignment="1">
      <alignment horizontal="left" vertical="center"/>
    </xf>
    <xf numFmtId="0" fontId="8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/>
    </xf>
    <xf numFmtId="0" fontId="3" fillId="0" borderId="9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wrapText="1"/>
    </xf>
    <xf numFmtId="0" fontId="0" fillId="0" borderId="1" xfId="0" applyBorder="1" applyAlignment="1">
      <alignment horizontal="center" vertical="center"/>
    </xf>
    <xf numFmtId="0" fontId="10" fillId="0" borderId="6" xfId="0" applyFont="1" applyBorder="1" applyAlignment="1">
      <alignment horizontal="center"/>
    </xf>
    <xf numFmtId="0" fontId="5" fillId="0" borderId="6" xfId="0" applyFont="1" applyBorder="1" applyAlignment="1">
      <alignment vertical="center"/>
    </xf>
    <xf numFmtId="0" fontId="1" fillId="0" borderId="2" xfId="0" applyFont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6" fillId="0" borderId="2" xfId="0" applyFont="1" applyBorder="1" applyAlignment="1">
      <alignment horizontal="center" vertical="center"/>
    </xf>
    <xf numFmtId="0" fontId="5" fillId="0" borderId="6" xfId="0" applyFont="1" applyBorder="1"/>
    <xf numFmtId="0" fontId="5" fillId="0" borderId="6" xfId="0" applyFont="1" applyBorder="1" applyAlignment="1">
      <alignment horizontal="center"/>
    </xf>
    <xf numFmtId="0" fontId="5" fillId="0" borderId="6" xfId="0" applyFont="1" applyBorder="1" applyAlignment="1">
      <alignment horizontal="center" vertical="center"/>
    </xf>
    <xf numFmtId="0" fontId="5" fillId="0" borderId="9" xfId="0" applyFont="1" applyBorder="1"/>
    <xf numFmtId="0" fontId="5" fillId="0" borderId="1" xfId="0" applyFont="1" applyBorder="1" applyAlignment="1">
      <alignment vertical="center"/>
    </xf>
    <xf numFmtId="0" fontId="6" fillId="0" borderId="1" xfId="0" applyFont="1" applyBorder="1" applyAlignment="1">
      <alignment horizontal="left" wrapText="1"/>
    </xf>
    <xf numFmtId="0" fontId="1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0" fillId="0" borderId="9" xfId="0" applyBorder="1"/>
    <xf numFmtId="0" fontId="8" fillId="0" borderId="7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0" fillId="0" borderId="19" xfId="0" applyBorder="1"/>
    <xf numFmtId="0" fontId="13" fillId="0" borderId="0" xfId="0" applyFont="1"/>
    <xf numFmtId="0" fontId="13" fillId="0" borderId="0" xfId="0" applyFont="1" applyAlignment="1">
      <alignment horizontal="center"/>
    </xf>
    <xf numFmtId="0" fontId="14" fillId="0" borderId="0" xfId="0" applyFont="1" applyAlignment="1"/>
    <xf numFmtId="0" fontId="7" fillId="0" borderId="9" xfId="0" applyFont="1" applyBorder="1" applyAlignment="1">
      <alignment horizontal="center" vertical="center"/>
    </xf>
    <xf numFmtId="0" fontId="17" fillId="0" borderId="0" xfId="0" applyFont="1"/>
    <xf numFmtId="0" fontId="6" fillId="0" borderId="11" xfId="0" applyFont="1" applyBorder="1" applyAlignment="1">
      <alignment horizontal="center" wrapText="1"/>
    </xf>
    <xf numFmtId="0" fontId="1" fillId="0" borderId="3" xfId="0" applyFont="1" applyBorder="1" applyAlignment="1">
      <alignment horizontal="center" vertical="center"/>
    </xf>
    <xf numFmtId="0" fontId="17" fillId="3" borderId="34" xfId="0" applyFont="1" applyFill="1" applyBorder="1" applyAlignment="1">
      <alignment horizontal="center"/>
    </xf>
    <xf numFmtId="0" fontId="17" fillId="0" borderId="25" xfId="0" applyFont="1" applyBorder="1" applyAlignment="1">
      <alignment horizontal="center"/>
    </xf>
    <xf numFmtId="0" fontId="17" fillId="0" borderId="25" xfId="0" applyFont="1" applyFill="1" applyBorder="1" applyAlignment="1">
      <alignment horizontal="center"/>
    </xf>
    <xf numFmtId="0" fontId="17" fillId="3" borderId="49" xfId="0" applyFont="1" applyFill="1" applyBorder="1" applyAlignment="1">
      <alignment horizontal="center"/>
    </xf>
    <xf numFmtId="0" fontId="17" fillId="3" borderId="16" xfId="0" applyFont="1" applyFill="1" applyBorder="1" applyAlignment="1">
      <alignment horizontal="center"/>
    </xf>
    <xf numFmtId="0" fontId="17" fillId="3" borderId="50" xfId="0" applyFont="1" applyFill="1" applyBorder="1" applyAlignment="1">
      <alignment horizontal="center"/>
    </xf>
    <xf numFmtId="0" fontId="18" fillId="3" borderId="25" xfId="0" applyFont="1" applyFill="1" applyBorder="1" applyAlignment="1">
      <alignment horizontal="center"/>
    </xf>
    <xf numFmtId="0" fontId="18" fillId="0" borderId="0" xfId="0" applyFont="1" applyFill="1" applyBorder="1" applyAlignment="1"/>
    <xf numFmtId="0" fontId="18" fillId="0" borderId="0" xfId="0" applyFont="1" applyFill="1" applyBorder="1" applyAlignment="1">
      <alignment horizontal="center"/>
    </xf>
    <xf numFmtId="0" fontId="18" fillId="3" borderId="34" xfId="0" applyFont="1" applyFill="1" applyBorder="1" applyAlignment="1">
      <alignment horizontal="center"/>
    </xf>
    <xf numFmtId="0" fontId="18" fillId="0" borderId="25" xfId="0" applyFont="1" applyFill="1" applyBorder="1" applyAlignment="1">
      <alignment horizontal="center"/>
    </xf>
    <xf numFmtId="0" fontId="17" fillId="0" borderId="0" xfId="0" applyFont="1" applyFill="1" applyBorder="1" applyAlignment="1"/>
    <xf numFmtId="0" fontId="17" fillId="0" borderId="0" xfId="0" applyFont="1" applyFill="1" applyBorder="1" applyAlignment="1">
      <alignment horizontal="center"/>
    </xf>
    <xf numFmtId="2" fontId="17" fillId="0" borderId="14" xfId="0" applyNumberFormat="1" applyFont="1" applyFill="1" applyBorder="1" applyAlignment="1"/>
    <xf numFmtId="0" fontId="17" fillId="0" borderId="14" xfId="0" applyFont="1" applyFill="1" applyBorder="1" applyAlignment="1"/>
    <xf numFmtId="2" fontId="17" fillId="0" borderId="0" xfId="0" applyNumberFormat="1" applyFont="1" applyAlignment="1"/>
    <xf numFmtId="0" fontId="17" fillId="0" borderId="0" xfId="0" applyFont="1" applyAlignment="1">
      <alignment horizont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17" fillId="0" borderId="0" xfId="0" applyFont="1" applyAlignment="1"/>
    <xf numFmtId="0" fontId="17" fillId="0" borderId="0" xfId="0" applyFont="1" applyBorder="1"/>
    <xf numFmtId="0" fontId="2" fillId="0" borderId="49" xfId="0" applyFont="1" applyFill="1" applyBorder="1" applyAlignment="1">
      <alignment horizontal="center"/>
    </xf>
    <xf numFmtId="0" fontId="2" fillId="0" borderId="34" xfId="0" applyFont="1" applyFill="1" applyBorder="1" applyAlignment="1">
      <alignment horizontal="center"/>
    </xf>
    <xf numFmtId="0" fontId="2" fillId="0" borderId="34" xfId="0" applyFont="1" applyFill="1" applyBorder="1" applyAlignment="1"/>
    <xf numFmtId="0" fontId="2" fillId="0" borderId="0" xfId="0" applyFont="1" applyBorder="1" applyAlignment="1">
      <alignment horizontal="center"/>
    </xf>
    <xf numFmtId="0" fontId="17" fillId="0" borderId="34" xfId="0" applyFont="1" applyFill="1" applyBorder="1" applyAlignment="1">
      <alignment horizontal="center"/>
    </xf>
    <xf numFmtId="0" fontId="2" fillId="0" borderId="34" xfId="0" applyFont="1" applyFill="1" applyBorder="1"/>
    <xf numFmtId="9" fontId="17" fillId="0" borderId="25" xfId="1" applyFont="1" applyFill="1" applyBorder="1" applyAlignment="1">
      <alignment horizontal="center"/>
    </xf>
    <xf numFmtId="9" fontId="17" fillId="0" borderId="34" xfId="0" applyNumberFormat="1" applyFont="1" applyFill="1" applyBorder="1" applyAlignment="1">
      <alignment horizontal="center"/>
    </xf>
    <xf numFmtId="0" fontId="5" fillId="0" borderId="9" xfId="0" applyFont="1" applyBorder="1" applyAlignment="1">
      <alignment horizontal="center" vertical="center"/>
    </xf>
    <xf numFmtId="0" fontId="8" fillId="0" borderId="51" xfId="0" applyFont="1" applyBorder="1" applyAlignment="1">
      <alignment horizontal="center" vertical="center"/>
    </xf>
    <xf numFmtId="0" fontId="5" fillId="0" borderId="25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/>
    </xf>
    <xf numFmtId="0" fontId="8" fillId="0" borderId="0" xfId="0" applyFont="1" applyBorder="1" applyAlignment="1">
      <alignment horizontal="center"/>
    </xf>
    <xf numFmtId="0" fontId="8" fillId="0" borderId="1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/>
    </xf>
    <xf numFmtId="0" fontId="8" fillId="0" borderId="6" xfId="0" applyFont="1" applyBorder="1" applyAlignment="1">
      <alignment horizontal="center"/>
    </xf>
    <xf numFmtId="0" fontId="8" fillId="0" borderId="7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8" fillId="0" borderId="5" xfId="0" applyFont="1" applyBorder="1" applyAlignment="1">
      <alignment horizontal="center"/>
    </xf>
    <xf numFmtId="0" fontId="10" fillId="0" borderId="18" xfId="0" applyFont="1" applyBorder="1" applyAlignment="1">
      <alignment horizontal="right" vertical="center"/>
    </xf>
    <xf numFmtId="0" fontId="10" fillId="0" borderId="1" xfId="0" applyFont="1" applyBorder="1" applyAlignment="1">
      <alignment horizontal="right" vertical="center"/>
    </xf>
    <xf numFmtId="0" fontId="1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31" xfId="0" applyFont="1" applyBorder="1" applyAlignment="1">
      <alignment horizontal="center" vertical="center"/>
    </xf>
    <xf numFmtId="0" fontId="1" fillId="0" borderId="29" xfId="0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32" xfId="0" applyFont="1" applyBorder="1" applyAlignment="1">
      <alignment horizontal="center" vertical="center"/>
    </xf>
    <xf numFmtId="0" fontId="3" fillId="0" borderId="33" xfId="0" applyFont="1" applyBorder="1" applyAlignment="1">
      <alignment horizontal="center"/>
    </xf>
    <xf numFmtId="0" fontId="3" fillId="0" borderId="9" xfId="0" applyFont="1" applyBorder="1" applyAlignment="1">
      <alignment horizontal="center"/>
    </xf>
    <xf numFmtId="0" fontId="3" fillId="0" borderId="34" xfId="0" applyFont="1" applyBorder="1" applyAlignment="1">
      <alignment horizontal="center"/>
    </xf>
    <xf numFmtId="0" fontId="8" fillId="0" borderId="3" xfId="0" applyFont="1" applyBorder="1" applyAlignment="1">
      <alignment horizontal="center" wrapText="1"/>
    </xf>
    <xf numFmtId="0" fontId="8" fillId="0" borderId="3" xfId="0" applyFont="1" applyBorder="1" applyAlignment="1">
      <alignment horizontal="center"/>
    </xf>
    <xf numFmtId="0" fontId="8" fillId="0" borderId="4" xfId="0" applyFont="1" applyBorder="1" applyAlignment="1">
      <alignment horizontal="center"/>
    </xf>
    <xf numFmtId="0" fontId="10" fillId="0" borderId="30" xfId="0" applyFont="1" applyBorder="1" applyAlignment="1">
      <alignment horizontal="right" vertical="center"/>
    </xf>
    <xf numFmtId="0" fontId="10" fillId="0" borderId="3" xfId="0" applyFont="1" applyBorder="1" applyAlignment="1">
      <alignment horizontal="right" vertical="center"/>
    </xf>
    <xf numFmtId="0" fontId="10" fillId="0" borderId="10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7" xfId="0" applyBorder="1" applyAlignment="1">
      <alignment horizontal="center"/>
    </xf>
    <xf numFmtId="0" fontId="6" fillId="0" borderId="1" xfId="0" applyFont="1" applyBorder="1" applyAlignment="1">
      <alignment horizontal="left" wrapText="1"/>
    </xf>
    <xf numFmtId="0" fontId="6" fillId="0" borderId="11" xfId="0" applyFont="1" applyBorder="1" applyAlignment="1">
      <alignment horizontal="left" vertical="center" wrapText="1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7" fillId="0" borderId="33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7" fillId="0" borderId="33" xfId="0" applyFont="1" applyBorder="1" applyAlignment="1">
      <alignment horizontal="center"/>
    </xf>
    <xf numFmtId="0" fontId="7" fillId="0" borderId="9" xfId="0" applyFont="1" applyBorder="1" applyAlignment="1">
      <alignment horizontal="center"/>
    </xf>
    <xf numFmtId="0" fontId="7" fillId="0" borderId="34" xfId="0" applyFont="1" applyBorder="1" applyAlignment="1">
      <alignment horizontal="center"/>
    </xf>
    <xf numFmtId="0" fontId="4" fillId="0" borderId="33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0" fontId="4" fillId="0" borderId="34" xfId="0" applyFont="1" applyBorder="1" applyAlignment="1">
      <alignment horizontal="center"/>
    </xf>
    <xf numFmtId="0" fontId="3" fillId="0" borderId="0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0" fillId="0" borderId="11" xfId="0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35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1" fillId="0" borderId="36" xfId="0" applyFont="1" applyBorder="1" applyAlignment="1">
      <alignment horizontal="center" vertical="center"/>
    </xf>
    <xf numFmtId="0" fontId="1" fillId="0" borderId="37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/>
    </xf>
    <xf numFmtId="0" fontId="3" fillId="0" borderId="17" xfId="0" applyFont="1" applyBorder="1" applyAlignment="1">
      <alignment horizontal="center"/>
    </xf>
    <xf numFmtId="0" fontId="3" fillId="0" borderId="21" xfId="0" applyFont="1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9" xfId="0" applyBorder="1" applyAlignment="1">
      <alignment horizontal="center"/>
    </xf>
    <xf numFmtId="0" fontId="8" fillId="0" borderId="23" xfId="0" applyFont="1" applyBorder="1" applyAlignment="1">
      <alignment horizontal="center" vertical="center"/>
    </xf>
    <xf numFmtId="0" fontId="8" fillId="0" borderId="40" xfId="0" applyFont="1" applyBorder="1" applyAlignment="1">
      <alignment horizontal="center" vertical="center"/>
    </xf>
    <xf numFmtId="0" fontId="8" fillId="0" borderId="38" xfId="0" applyFont="1" applyBorder="1" applyAlignment="1">
      <alignment horizontal="center"/>
    </xf>
    <xf numFmtId="0" fontId="8" fillId="0" borderId="39" xfId="0" applyFont="1" applyBorder="1" applyAlignment="1">
      <alignment horizontal="center"/>
    </xf>
    <xf numFmtId="0" fontId="8" fillId="0" borderId="32" xfId="0" applyFont="1" applyBorder="1" applyAlignment="1">
      <alignment horizontal="center"/>
    </xf>
    <xf numFmtId="0" fontId="11" fillId="0" borderId="14" xfId="0" applyFont="1" applyBorder="1" applyAlignment="1">
      <alignment horizontal="center" vertical="center"/>
    </xf>
    <xf numFmtId="0" fontId="3" fillId="0" borderId="33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34" xfId="0" applyFont="1" applyBorder="1" applyAlignment="1">
      <alignment horizontal="center" vertical="center"/>
    </xf>
    <xf numFmtId="0" fontId="6" fillId="0" borderId="45" xfId="0" applyFont="1" applyBorder="1" applyAlignment="1">
      <alignment horizontal="center" vertical="center"/>
    </xf>
    <xf numFmtId="0" fontId="6" fillId="0" borderId="46" xfId="0" applyFont="1" applyBorder="1" applyAlignment="1">
      <alignment horizontal="center" vertical="center"/>
    </xf>
    <xf numFmtId="0" fontId="6" fillId="0" borderId="41" xfId="0" applyFont="1" applyBorder="1" applyAlignment="1">
      <alignment horizontal="center" vertical="center"/>
    </xf>
    <xf numFmtId="0" fontId="6" fillId="0" borderId="42" xfId="0" applyFont="1" applyBorder="1" applyAlignment="1">
      <alignment horizontal="center" vertical="center"/>
    </xf>
    <xf numFmtId="0" fontId="6" fillId="0" borderId="37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43" xfId="0" applyFont="1" applyBorder="1" applyAlignment="1">
      <alignment horizontal="center" vertical="center" wrapText="1"/>
    </xf>
    <xf numFmtId="0" fontId="6" fillId="0" borderId="44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/>
    </xf>
    <xf numFmtId="0" fontId="10" fillId="0" borderId="47" xfId="0" applyFont="1" applyBorder="1" applyAlignment="1">
      <alignment horizontal="center"/>
    </xf>
    <xf numFmtId="0" fontId="0" fillId="0" borderId="14" xfId="0" applyBorder="1"/>
    <xf numFmtId="0" fontId="0" fillId="0" borderId="19" xfId="0" applyBorder="1"/>
    <xf numFmtId="0" fontId="12" fillId="0" borderId="48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10" fillId="0" borderId="33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10" fillId="0" borderId="34" xfId="0" applyFont="1" applyBorder="1" applyAlignment="1">
      <alignment horizontal="center" vertical="center"/>
    </xf>
    <xf numFmtId="0" fontId="0" fillId="0" borderId="13" xfId="0" applyBorder="1" applyAlignment="1"/>
    <xf numFmtId="0" fontId="0" fillId="0" borderId="14" xfId="0" applyBorder="1" applyAlignment="1"/>
    <xf numFmtId="0" fontId="10" fillId="0" borderId="14" xfId="0" applyFont="1" applyBorder="1" applyAlignment="1">
      <alignment horizontal="center"/>
    </xf>
    <xf numFmtId="0" fontId="10" fillId="0" borderId="19" xfId="0" applyFont="1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10" fillId="0" borderId="14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/>
    </xf>
    <xf numFmtId="0" fontId="15" fillId="2" borderId="33" xfId="0" applyFont="1" applyFill="1" applyBorder="1" applyAlignment="1">
      <alignment horizontal="center"/>
    </xf>
    <xf numFmtId="0" fontId="15" fillId="2" borderId="9" xfId="0" applyFont="1" applyFill="1" applyBorder="1" applyAlignment="1">
      <alignment horizontal="center"/>
    </xf>
    <xf numFmtId="0" fontId="15" fillId="2" borderId="34" xfId="0" applyFont="1" applyFill="1" applyBorder="1" applyAlignment="1">
      <alignment horizontal="center"/>
    </xf>
    <xf numFmtId="0" fontId="16" fillId="2" borderId="33" xfId="0" applyFont="1" applyFill="1" applyBorder="1" applyAlignment="1">
      <alignment horizontal="center"/>
    </xf>
    <xf numFmtId="0" fontId="16" fillId="2" borderId="9" xfId="0" applyFont="1" applyFill="1" applyBorder="1" applyAlignment="1">
      <alignment horizontal="center"/>
    </xf>
    <xf numFmtId="0" fontId="16" fillId="2" borderId="34" xfId="0" applyFont="1" applyFill="1" applyBorder="1" applyAlignment="1">
      <alignment horizontal="center"/>
    </xf>
    <xf numFmtId="0" fontId="15" fillId="2" borderId="13" xfId="0" applyFont="1" applyFill="1" applyBorder="1" applyAlignment="1">
      <alignment horizontal="center"/>
    </xf>
    <xf numFmtId="0" fontId="15" fillId="2" borderId="14" xfId="0" applyFont="1" applyFill="1" applyBorder="1" applyAlignment="1">
      <alignment horizontal="center"/>
    </xf>
    <xf numFmtId="0" fontId="15" fillId="2" borderId="19" xfId="0" applyFont="1" applyFill="1" applyBorder="1" applyAlignment="1">
      <alignment horizontal="center"/>
    </xf>
    <xf numFmtId="0" fontId="14" fillId="0" borderId="0" xfId="0" applyFont="1" applyAlignment="1">
      <alignment horizontal="center"/>
    </xf>
    <xf numFmtId="0" fontId="17" fillId="3" borderId="33" xfId="0" applyFont="1" applyFill="1" applyBorder="1" applyAlignment="1">
      <alignment horizontal="center"/>
    </xf>
    <xf numFmtId="0" fontId="17" fillId="3" borderId="34" xfId="0" applyFont="1" applyFill="1" applyBorder="1" applyAlignment="1">
      <alignment horizontal="center"/>
    </xf>
    <xf numFmtId="0" fontId="17" fillId="0" borderId="33" xfId="0" applyFont="1" applyBorder="1" applyAlignment="1">
      <alignment horizontal="center"/>
    </xf>
    <xf numFmtId="0" fontId="17" fillId="0" borderId="34" xfId="0" applyFont="1" applyBorder="1" applyAlignment="1">
      <alignment horizontal="center"/>
    </xf>
    <xf numFmtId="0" fontId="17" fillId="0" borderId="33" xfId="0" applyFont="1" applyFill="1" applyBorder="1" applyAlignment="1">
      <alignment horizontal="center"/>
    </xf>
    <xf numFmtId="0" fontId="17" fillId="0" borderId="34" xfId="0" applyFont="1" applyFill="1" applyBorder="1" applyAlignment="1">
      <alignment horizontal="center"/>
    </xf>
    <xf numFmtId="0" fontId="17" fillId="3" borderId="13" xfId="0" applyFont="1" applyFill="1" applyBorder="1" applyAlignment="1">
      <alignment horizontal="center"/>
    </xf>
    <xf numFmtId="0" fontId="17" fillId="3" borderId="19" xfId="0" applyFont="1" applyFill="1" applyBorder="1" applyAlignment="1">
      <alignment horizontal="center"/>
    </xf>
    <xf numFmtId="0" fontId="17" fillId="3" borderId="15" xfId="0" applyFont="1" applyFill="1" applyBorder="1" applyAlignment="1">
      <alignment horizontal="center"/>
    </xf>
    <xf numFmtId="0" fontId="17" fillId="3" borderId="16" xfId="0" applyFont="1" applyFill="1" applyBorder="1" applyAlignment="1">
      <alignment horizontal="center"/>
    </xf>
    <xf numFmtId="0" fontId="2" fillId="4" borderId="33" xfId="0" applyFont="1" applyFill="1" applyBorder="1" applyAlignment="1">
      <alignment horizontal="center"/>
    </xf>
    <xf numFmtId="0" fontId="2" fillId="4" borderId="9" xfId="0" applyFont="1" applyFill="1" applyBorder="1" applyAlignment="1">
      <alignment horizontal="center"/>
    </xf>
    <xf numFmtId="0" fontId="2" fillId="4" borderId="34" xfId="0" applyFont="1" applyFill="1" applyBorder="1" applyAlignment="1">
      <alignment horizontal="center"/>
    </xf>
    <xf numFmtId="0" fontId="18" fillId="3" borderId="33" xfId="0" applyFont="1" applyFill="1" applyBorder="1" applyAlignment="1">
      <alignment horizontal="center"/>
    </xf>
    <xf numFmtId="0" fontId="18" fillId="3" borderId="34" xfId="0" applyFont="1" applyFill="1" applyBorder="1" applyAlignment="1">
      <alignment horizontal="center"/>
    </xf>
    <xf numFmtId="2" fontId="18" fillId="3" borderId="33" xfId="0" applyNumberFormat="1" applyFont="1" applyFill="1" applyBorder="1" applyAlignment="1">
      <alignment horizontal="center"/>
    </xf>
    <xf numFmtId="2" fontId="18" fillId="3" borderId="34" xfId="0" applyNumberFormat="1" applyFont="1" applyFill="1" applyBorder="1" applyAlignment="1">
      <alignment horizontal="center"/>
    </xf>
    <xf numFmtId="0" fontId="18" fillId="0" borderId="33" xfId="0" applyFont="1" applyFill="1" applyBorder="1" applyAlignment="1">
      <alignment horizontal="center"/>
    </xf>
    <xf numFmtId="0" fontId="18" fillId="0" borderId="34" xfId="0" applyFont="1" applyFill="1" applyBorder="1" applyAlignment="1">
      <alignment horizontal="center"/>
    </xf>
    <xf numFmtId="0" fontId="2" fillId="2" borderId="33" xfId="0" applyFont="1" applyFill="1" applyBorder="1" applyAlignment="1">
      <alignment horizontal="center"/>
    </xf>
    <xf numFmtId="0" fontId="2" fillId="2" borderId="9" xfId="0" applyFont="1" applyFill="1" applyBorder="1" applyAlignment="1">
      <alignment horizontal="center"/>
    </xf>
    <xf numFmtId="0" fontId="2" fillId="2" borderId="34" xfId="0" applyFont="1" applyFill="1" applyBorder="1" applyAlignment="1">
      <alignment horizontal="center"/>
    </xf>
    <xf numFmtId="0" fontId="2" fillId="3" borderId="34" xfId="0" applyFont="1" applyFill="1" applyBorder="1" applyAlignment="1">
      <alignment horizontal="center"/>
    </xf>
    <xf numFmtId="164" fontId="17" fillId="0" borderId="33" xfId="0" applyNumberFormat="1" applyFont="1" applyFill="1" applyBorder="1" applyAlignment="1">
      <alignment horizontal="center"/>
    </xf>
    <xf numFmtId="164" fontId="17" fillId="0" borderId="34" xfId="0" applyNumberFormat="1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2" fillId="0" borderId="19" xfId="0" applyFont="1" applyFill="1" applyBorder="1" applyAlignment="1">
      <alignment horizontal="center"/>
    </xf>
    <xf numFmtId="0" fontId="2" fillId="0" borderId="33" xfId="0" applyFont="1" applyFill="1" applyBorder="1" applyAlignment="1">
      <alignment horizontal="center"/>
    </xf>
    <xf numFmtId="0" fontId="2" fillId="0" borderId="34" xfId="0" applyFont="1" applyFill="1" applyBorder="1" applyAlignment="1">
      <alignment horizontal="center"/>
    </xf>
    <xf numFmtId="9" fontId="17" fillId="0" borderId="33" xfId="1" applyFont="1" applyFill="1" applyBorder="1" applyAlignment="1">
      <alignment horizontal="center"/>
    </xf>
    <xf numFmtId="9" fontId="17" fillId="0" borderId="34" xfId="1" applyFont="1" applyFill="1" applyBorder="1" applyAlignment="1">
      <alignment horizontal="center"/>
    </xf>
    <xf numFmtId="9" fontId="17" fillId="0" borderId="33" xfId="0" applyNumberFormat="1" applyFont="1" applyFill="1" applyBorder="1" applyAlignment="1">
      <alignment horizontal="center"/>
    </xf>
    <xf numFmtId="9" fontId="17" fillId="0" borderId="34" xfId="0" applyNumberFormat="1" applyFont="1" applyFill="1" applyBorder="1" applyAlignment="1">
      <alignment horizontal="center"/>
    </xf>
  </cellXfs>
  <cellStyles count="2">
    <cellStyle name="Normal" xfId="0" builtinId="0"/>
    <cellStyle name="Porcentual" xfId="1" builtinId="5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emf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eg"/><Relationship Id="rId7" Type="http://schemas.openxmlformats.org/officeDocument/2006/relationships/image" Target="../media/image11.jpeg"/><Relationship Id="rId2" Type="http://schemas.openxmlformats.org/officeDocument/2006/relationships/image" Target="../media/image6.jpeg"/><Relationship Id="rId1" Type="http://schemas.openxmlformats.org/officeDocument/2006/relationships/image" Target="../media/image1.emf"/><Relationship Id="rId6" Type="http://schemas.openxmlformats.org/officeDocument/2006/relationships/image" Target="../media/image10.jpeg"/><Relationship Id="rId5" Type="http://schemas.openxmlformats.org/officeDocument/2006/relationships/image" Target="../media/image9.jpeg"/><Relationship Id="rId4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47625</xdr:rowOff>
    </xdr:from>
    <xdr:to>
      <xdr:col>0</xdr:col>
      <xdr:colOff>723900</xdr:colOff>
      <xdr:row>1</xdr:row>
      <xdr:rowOff>333375</xdr:rowOff>
    </xdr:to>
    <xdr:pic>
      <xdr:nvPicPr>
        <xdr:cNvPr id="2113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47625"/>
          <a:ext cx="533400" cy="600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74415</xdr:colOff>
      <xdr:row>18</xdr:row>
      <xdr:rowOff>0</xdr:rowOff>
    </xdr:from>
    <xdr:to>
      <xdr:col>8</xdr:col>
      <xdr:colOff>699492</xdr:colOff>
      <xdr:row>27</xdr:row>
      <xdr:rowOff>29766</xdr:rowOff>
    </xdr:to>
    <xdr:sp macro="" textlink="">
      <xdr:nvSpPr>
        <xdr:cNvPr id="5" name="4 Rectángulo"/>
        <xdr:cNvSpPr/>
      </xdr:nvSpPr>
      <xdr:spPr>
        <a:xfrm>
          <a:off x="4256485" y="4509492"/>
          <a:ext cx="2902148" cy="1562696"/>
        </a:xfrm>
        <a:prstGeom prst="rect">
          <a:avLst/>
        </a:prstGeom>
        <a:noFill/>
        <a:ln w="285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es-ES"/>
        </a:p>
      </xdr:txBody>
    </xdr:sp>
    <xdr:clientData/>
  </xdr:twoCellAnchor>
  <xdr:twoCellAnchor>
    <xdr:from>
      <xdr:col>5</xdr:col>
      <xdr:colOff>74413</xdr:colOff>
      <xdr:row>32</xdr:row>
      <xdr:rowOff>74413</xdr:rowOff>
    </xdr:from>
    <xdr:to>
      <xdr:col>8</xdr:col>
      <xdr:colOff>699490</xdr:colOff>
      <xdr:row>42</xdr:row>
      <xdr:rowOff>148827</xdr:rowOff>
    </xdr:to>
    <xdr:sp macro="" textlink="">
      <xdr:nvSpPr>
        <xdr:cNvPr id="6" name="5 Rectángulo"/>
        <xdr:cNvSpPr/>
      </xdr:nvSpPr>
      <xdr:spPr>
        <a:xfrm>
          <a:off x="4256483" y="6935390"/>
          <a:ext cx="2902148" cy="1711523"/>
        </a:xfrm>
        <a:prstGeom prst="rect">
          <a:avLst/>
        </a:prstGeom>
        <a:noFill/>
        <a:ln w="285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es-ES"/>
        </a:p>
      </xdr:txBody>
    </xdr:sp>
    <xdr:clientData/>
  </xdr:twoCellAnchor>
  <xdr:twoCellAnchor editAs="oneCell">
    <xdr:from>
      <xdr:col>5</xdr:col>
      <xdr:colOff>133348</xdr:colOff>
      <xdr:row>18</xdr:row>
      <xdr:rowOff>57151</xdr:rowOff>
    </xdr:from>
    <xdr:to>
      <xdr:col>8</xdr:col>
      <xdr:colOff>685799</xdr:colOff>
      <xdr:row>26</xdr:row>
      <xdr:rowOff>152401</xdr:rowOff>
    </xdr:to>
    <xdr:pic>
      <xdr:nvPicPr>
        <xdr:cNvPr id="7" name="6 Imagen" descr="F:\IMG_0354.JPG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524373" y="4391026"/>
          <a:ext cx="2952751" cy="1447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95250</xdr:colOff>
      <xdr:row>32</xdr:row>
      <xdr:rowOff>104776</xdr:rowOff>
    </xdr:from>
    <xdr:to>
      <xdr:col>8</xdr:col>
      <xdr:colOff>666750</xdr:colOff>
      <xdr:row>42</xdr:row>
      <xdr:rowOff>142875</xdr:rowOff>
    </xdr:to>
    <xdr:pic>
      <xdr:nvPicPr>
        <xdr:cNvPr id="8" name="7 Imagen" descr="F:\IMG_0358.JPG"/>
        <xdr:cNvPicPr/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486275" y="6762751"/>
          <a:ext cx="2971800" cy="1657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76200</xdr:colOff>
      <xdr:row>18</xdr:row>
      <xdr:rowOff>0</xdr:rowOff>
    </xdr:from>
    <xdr:to>
      <xdr:col>4</xdr:col>
      <xdr:colOff>838201</xdr:colOff>
      <xdr:row>44</xdr:row>
      <xdr:rowOff>123825</xdr:rowOff>
    </xdr:to>
    <xdr:pic>
      <xdr:nvPicPr>
        <xdr:cNvPr id="10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8659" t="6746" r="15111" b="14285"/>
        <a:stretch>
          <a:fillRect/>
        </a:stretch>
      </xdr:blipFill>
      <xdr:spPr bwMode="auto">
        <a:xfrm>
          <a:off x="76200" y="4333875"/>
          <a:ext cx="4219576" cy="439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</xdr:col>
      <xdr:colOff>457200</xdr:colOff>
      <xdr:row>37</xdr:row>
      <xdr:rowOff>123825</xdr:rowOff>
    </xdr:from>
    <xdr:to>
      <xdr:col>2</xdr:col>
      <xdr:colOff>733426</xdr:colOff>
      <xdr:row>39</xdr:row>
      <xdr:rowOff>114300</xdr:rowOff>
    </xdr:to>
    <xdr:sp macro="" textlink="">
      <xdr:nvSpPr>
        <xdr:cNvPr id="11" name="10 Elipse"/>
        <xdr:cNvSpPr/>
      </xdr:nvSpPr>
      <xdr:spPr>
        <a:xfrm>
          <a:off x="2266950" y="7591425"/>
          <a:ext cx="276226" cy="314325"/>
        </a:xfrm>
        <a:prstGeom prst="ellipse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tlCol="0" anchor="ctr"/>
        <a:lstStyle/>
        <a:p>
          <a:endParaRPr lang="es-ES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76200</xdr:rowOff>
    </xdr:from>
    <xdr:to>
      <xdr:col>0</xdr:col>
      <xdr:colOff>828675</xdr:colOff>
      <xdr:row>1</xdr:row>
      <xdr:rowOff>304800</xdr:rowOff>
    </xdr:to>
    <xdr:pic>
      <xdr:nvPicPr>
        <xdr:cNvPr id="3095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57175" y="76200"/>
          <a:ext cx="571500" cy="647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942976</xdr:colOff>
      <xdr:row>16</xdr:row>
      <xdr:rowOff>66675</xdr:rowOff>
    </xdr:from>
    <xdr:to>
      <xdr:col>7</xdr:col>
      <xdr:colOff>533401</xdr:colOff>
      <xdr:row>39</xdr:row>
      <xdr:rowOff>133350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42976" y="3800475"/>
          <a:ext cx="5638800" cy="4000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333375</xdr:colOff>
      <xdr:row>0</xdr:row>
      <xdr:rowOff>66675</xdr:rowOff>
    </xdr:from>
    <xdr:to>
      <xdr:col>0</xdr:col>
      <xdr:colOff>923925</xdr:colOff>
      <xdr:row>1</xdr:row>
      <xdr:rowOff>238125</xdr:rowOff>
    </xdr:to>
    <xdr:pic>
      <xdr:nvPicPr>
        <xdr:cNvPr id="4135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33375" y="66675"/>
          <a:ext cx="59055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544284</xdr:colOff>
      <xdr:row>28</xdr:row>
      <xdr:rowOff>95251</xdr:rowOff>
    </xdr:from>
    <xdr:to>
      <xdr:col>3</xdr:col>
      <xdr:colOff>721177</xdr:colOff>
      <xdr:row>44</xdr:row>
      <xdr:rowOff>95250</xdr:rowOff>
    </xdr:to>
    <xdr:pic>
      <xdr:nvPicPr>
        <xdr:cNvPr id="3" name="2 Imagen" descr="F:\otras biblioteca\IMG_0392.JPG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44284" y="6068787"/>
          <a:ext cx="3197679" cy="26125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285750</xdr:colOff>
      <xdr:row>28</xdr:row>
      <xdr:rowOff>163284</xdr:rowOff>
    </xdr:from>
    <xdr:to>
      <xdr:col>8</xdr:col>
      <xdr:colOff>353786</xdr:colOff>
      <xdr:row>44</xdr:row>
      <xdr:rowOff>81642</xdr:rowOff>
    </xdr:to>
    <xdr:pic>
      <xdr:nvPicPr>
        <xdr:cNvPr id="4" name="3 Imagen" descr="F:\otras biblioteca\IMG_0393.JPG"/>
        <xdr:cNvPicPr/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095750" y="6136820"/>
          <a:ext cx="3116036" cy="253092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333375</xdr:colOff>
      <xdr:row>57</xdr:row>
      <xdr:rowOff>66675</xdr:rowOff>
    </xdr:from>
    <xdr:to>
      <xdr:col>0</xdr:col>
      <xdr:colOff>923925</xdr:colOff>
      <xdr:row>58</xdr:row>
      <xdr:rowOff>238125</xdr:rowOff>
    </xdr:to>
    <xdr:pic>
      <xdr:nvPicPr>
        <xdr:cNvPr id="5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33375" y="66675"/>
          <a:ext cx="59055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243933</xdr:colOff>
      <xdr:row>86</xdr:row>
      <xdr:rowOff>34846</xdr:rowOff>
    </xdr:from>
    <xdr:to>
      <xdr:col>3</xdr:col>
      <xdr:colOff>527360</xdr:colOff>
      <xdr:row>100</xdr:row>
      <xdr:rowOff>44577</xdr:rowOff>
    </xdr:to>
    <xdr:pic>
      <xdr:nvPicPr>
        <xdr:cNvPr id="6" name="5 Imagen" descr="F:\IMG_0364.JPG"/>
        <xdr:cNvPicPr/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43933" y="5826046"/>
          <a:ext cx="3036152" cy="227668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255546</xdr:colOff>
      <xdr:row>86</xdr:row>
      <xdr:rowOff>23230</xdr:rowOff>
    </xdr:from>
    <xdr:to>
      <xdr:col>8</xdr:col>
      <xdr:colOff>348474</xdr:colOff>
      <xdr:row>100</xdr:row>
      <xdr:rowOff>81310</xdr:rowOff>
    </xdr:to>
    <xdr:pic>
      <xdr:nvPicPr>
        <xdr:cNvPr id="7" name="6 Imagen" descr="F:\IMG_0365.JPG"/>
        <xdr:cNvPicPr/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770271" y="5814430"/>
          <a:ext cx="3140928" cy="23250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333375</xdr:colOff>
      <xdr:row>116</xdr:row>
      <xdr:rowOff>66675</xdr:rowOff>
    </xdr:from>
    <xdr:to>
      <xdr:col>0</xdr:col>
      <xdr:colOff>923925</xdr:colOff>
      <xdr:row>117</xdr:row>
      <xdr:rowOff>238125</xdr:rowOff>
    </xdr:to>
    <xdr:pic>
      <xdr:nvPicPr>
        <xdr:cNvPr id="8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33375" y="66675"/>
          <a:ext cx="590550" cy="400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95251</xdr:colOff>
      <xdr:row>143</xdr:row>
      <xdr:rowOff>123825</xdr:rowOff>
    </xdr:from>
    <xdr:to>
      <xdr:col>3</xdr:col>
      <xdr:colOff>600075</xdr:colOff>
      <xdr:row>159</xdr:row>
      <xdr:rowOff>76200</xdr:rowOff>
    </xdr:to>
    <xdr:pic>
      <xdr:nvPicPr>
        <xdr:cNvPr id="9" name="8 Imagen" descr="F:\otras biblioteca\IMG_0397.JPG"/>
        <xdr:cNvPicPr/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95251" y="5543550"/>
          <a:ext cx="2962274" cy="2543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257174</xdr:colOff>
      <xdr:row>144</xdr:row>
      <xdr:rowOff>57150</xdr:rowOff>
    </xdr:from>
    <xdr:to>
      <xdr:col>8</xdr:col>
      <xdr:colOff>323850</xdr:colOff>
      <xdr:row>159</xdr:row>
      <xdr:rowOff>19051</xdr:rowOff>
    </xdr:to>
    <xdr:pic>
      <xdr:nvPicPr>
        <xdr:cNvPr id="10" name="9 Imagen" descr="F:\otras biblioteca\IMG_0400.JPG"/>
        <xdr:cNvPicPr/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3476624" y="5638800"/>
          <a:ext cx="3114676" cy="2390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53"/>
  <sheetViews>
    <sheetView view="pageLayout" topLeftCell="A28" zoomScaleNormal="64" workbookViewId="0">
      <selection activeCell="B11" sqref="B11"/>
    </sheetView>
  </sheetViews>
  <sheetFormatPr baseColWidth="10" defaultRowHeight="12.75"/>
  <cols>
    <col min="1" max="1" width="14.42578125" customWidth="1"/>
    <col min="4" max="4" width="12.140625" customWidth="1"/>
    <col min="5" max="5" width="13.28515625" customWidth="1"/>
  </cols>
  <sheetData>
    <row r="1" spans="1:9" ht="24.75" customHeight="1">
      <c r="A1" s="250"/>
      <c r="B1" s="255" t="s">
        <v>23</v>
      </c>
      <c r="C1" s="255"/>
      <c r="D1" s="255"/>
      <c r="E1" s="255"/>
      <c r="F1" s="255"/>
      <c r="G1" s="255"/>
      <c r="H1" s="255"/>
      <c r="I1" s="256"/>
    </row>
    <row r="2" spans="1:9" ht="32.25" customHeight="1" thickBot="1">
      <c r="A2" s="251"/>
      <c r="B2" s="257" t="s">
        <v>24</v>
      </c>
      <c r="C2" s="257"/>
      <c r="D2" s="257"/>
      <c r="E2" s="257"/>
      <c r="F2" s="257"/>
      <c r="G2" s="257"/>
      <c r="H2" s="257"/>
      <c r="I2" s="258"/>
    </row>
    <row r="3" spans="1:9" ht="8.25" customHeight="1" thickBot="1">
      <c r="A3" s="252"/>
      <c r="B3" s="252"/>
      <c r="C3" s="252"/>
      <c r="D3" s="252"/>
      <c r="E3" s="252"/>
      <c r="F3" s="252"/>
      <c r="G3" s="252"/>
      <c r="H3" s="252"/>
      <c r="I3" s="252"/>
    </row>
    <row r="4" spans="1:9" ht="22.5" customHeight="1" thickBot="1">
      <c r="A4" s="259" t="s">
        <v>175</v>
      </c>
      <c r="B4" s="260"/>
      <c r="C4" s="178" t="s">
        <v>182</v>
      </c>
      <c r="D4" s="261" t="s">
        <v>152</v>
      </c>
      <c r="E4" s="262"/>
      <c r="F4" s="262"/>
      <c r="G4" s="262"/>
      <c r="H4" s="262"/>
      <c r="I4" s="263"/>
    </row>
    <row r="5" spans="1:9" ht="7.5" customHeight="1" thickBot="1">
      <c r="A5" s="262"/>
      <c r="B5" s="262"/>
      <c r="C5" s="262"/>
      <c r="D5" s="262"/>
      <c r="E5" s="262"/>
      <c r="F5" s="262"/>
      <c r="G5" s="262"/>
      <c r="H5" s="262"/>
      <c r="I5" s="262"/>
    </row>
    <row r="6" spans="1:9" ht="15.75" thickBot="1">
      <c r="A6" s="264" t="s">
        <v>25</v>
      </c>
      <c r="B6" s="265"/>
      <c r="C6" s="265"/>
      <c r="D6" s="265"/>
      <c r="E6" s="265"/>
      <c r="F6" s="265"/>
      <c r="G6" s="265"/>
      <c r="H6" s="265"/>
      <c r="I6" s="266"/>
    </row>
    <row r="7" spans="1:9" ht="33.75">
      <c r="A7" s="10" t="s">
        <v>0</v>
      </c>
      <c r="B7" s="11" t="s">
        <v>1</v>
      </c>
      <c r="C7" s="11" t="s">
        <v>2</v>
      </c>
      <c r="D7" s="11" t="s">
        <v>3</v>
      </c>
      <c r="E7" s="11" t="s">
        <v>4</v>
      </c>
      <c r="F7" s="12" t="s">
        <v>5</v>
      </c>
      <c r="G7" s="11" t="s">
        <v>6</v>
      </c>
      <c r="H7" s="12"/>
      <c r="I7" s="13" t="s">
        <v>7</v>
      </c>
    </row>
    <row r="8" spans="1:9">
      <c r="A8" s="180" t="s">
        <v>174</v>
      </c>
      <c r="B8" s="14"/>
      <c r="D8" s="15"/>
      <c r="H8" s="14"/>
      <c r="I8" s="16"/>
    </row>
    <row r="9" spans="1:9" ht="13.5" thickBot="1">
      <c r="A9" s="17">
        <v>1</v>
      </c>
      <c r="B9" s="148" t="s">
        <v>113</v>
      </c>
      <c r="C9" s="153" t="s">
        <v>114</v>
      </c>
      <c r="D9" s="18">
        <v>0</v>
      </c>
      <c r="E9" s="153">
        <v>24.83</v>
      </c>
      <c r="F9" s="151" t="s">
        <v>111</v>
      </c>
      <c r="G9" s="14">
        <v>21.9</v>
      </c>
      <c r="H9" s="18"/>
      <c r="I9" s="19"/>
    </row>
    <row r="10" spans="1:9" ht="13.5" thickBot="1">
      <c r="A10" s="20"/>
      <c r="B10" s="267"/>
      <c r="C10" s="267"/>
      <c r="D10" s="267"/>
      <c r="E10" s="267"/>
      <c r="F10" s="267"/>
      <c r="G10" s="267"/>
      <c r="H10" s="267"/>
      <c r="I10" s="21"/>
    </row>
    <row r="11" spans="1:9" ht="22.5">
      <c r="A11" s="22" t="s">
        <v>184</v>
      </c>
      <c r="B11" s="181" t="s">
        <v>142</v>
      </c>
      <c r="C11" s="150" t="s">
        <v>8</v>
      </c>
      <c r="D11" s="23">
        <v>1</v>
      </c>
      <c r="E11" s="24" t="s">
        <v>9</v>
      </c>
      <c r="F11" s="23" t="s">
        <v>104</v>
      </c>
      <c r="G11" s="11" t="s">
        <v>10</v>
      </c>
      <c r="H11" s="268" t="s">
        <v>105</v>
      </c>
      <c r="I11" s="269"/>
    </row>
    <row r="12" spans="1:9" ht="24" customHeight="1">
      <c r="A12" s="254" t="s">
        <v>11</v>
      </c>
      <c r="B12" s="226">
        <v>1</v>
      </c>
      <c r="C12" s="227" t="s">
        <v>12</v>
      </c>
      <c r="D12" s="226">
        <v>2</v>
      </c>
      <c r="E12" s="227" t="s">
        <v>13</v>
      </c>
      <c r="F12" s="27" t="s">
        <v>14</v>
      </c>
      <c r="G12" s="27" t="s">
        <v>15</v>
      </c>
      <c r="H12" s="253" t="s">
        <v>16</v>
      </c>
      <c r="I12" s="228" t="s">
        <v>106</v>
      </c>
    </row>
    <row r="13" spans="1:9" ht="27.75" customHeight="1">
      <c r="A13" s="254"/>
      <c r="B13" s="226"/>
      <c r="C13" s="227"/>
      <c r="D13" s="226"/>
      <c r="E13" s="227"/>
      <c r="F13" s="26">
        <v>2</v>
      </c>
      <c r="G13" s="26">
        <v>2</v>
      </c>
      <c r="H13" s="253"/>
      <c r="I13" s="228"/>
    </row>
    <row r="14" spans="1:9" ht="24.75" customHeight="1">
      <c r="A14" s="235" t="s">
        <v>17</v>
      </c>
      <c r="B14" s="237" t="s">
        <v>18</v>
      </c>
      <c r="C14" s="237"/>
      <c r="D14" s="237" t="s">
        <v>19</v>
      </c>
      <c r="E14" s="237"/>
      <c r="F14" s="226" t="s">
        <v>20</v>
      </c>
      <c r="G14" s="226"/>
      <c r="H14" s="226" t="s">
        <v>21</v>
      </c>
      <c r="I14" s="228"/>
    </row>
    <row r="15" spans="1:9" ht="17.25" customHeight="1" thickBot="1">
      <c r="A15" s="236"/>
      <c r="B15" s="229">
        <v>1</v>
      </c>
      <c r="C15" s="229"/>
      <c r="D15" s="229" t="s">
        <v>107</v>
      </c>
      <c r="E15" s="229"/>
      <c r="F15" s="230" t="s">
        <v>107</v>
      </c>
      <c r="G15" s="231"/>
      <c r="H15" s="230" t="s">
        <v>112</v>
      </c>
      <c r="I15" s="238"/>
    </row>
    <row r="16" spans="1:9" ht="13.5" thickBot="1">
      <c r="A16" s="30"/>
      <c r="B16" s="21"/>
      <c r="C16" s="21"/>
      <c r="D16" s="21"/>
      <c r="E16" s="21"/>
      <c r="F16" s="21"/>
      <c r="G16" s="21"/>
      <c r="H16" s="21"/>
      <c r="I16" s="21"/>
    </row>
    <row r="17" spans="1:9" ht="13.5" thickBot="1">
      <c r="A17" s="239" t="s">
        <v>22</v>
      </c>
      <c r="B17" s="240"/>
      <c r="C17" s="240"/>
      <c r="D17" s="240"/>
      <c r="E17" s="240"/>
      <c r="F17" s="240"/>
      <c r="G17" s="240"/>
      <c r="H17" s="240"/>
      <c r="I17" s="241"/>
    </row>
    <row r="18" spans="1:9" ht="13.5" thickBot="1">
      <c r="A18" s="46"/>
      <c r="B18" s="43"/>
      <c r="C18" s="43"/>
      <c r="D18" s="43"/>
      <c r="E18" s="43"/>
      <c r="F18" s="43"/>
      <c r="G18" s="43"/>
      <c r="H18" s="43"/>
      <c r="I18" s="43"/>
    </row>
    <row r="19" spans="1:9">
      <c r="A19" s="31"/>
      <c r="B19" s="142"/>
      <c r="C19" s="142"/>
      <c r="D19" s="142"/>
      <c r="E19" s="143"/>
      <c r="F19" s="34"/>
      <c r="G19" s="34"/>
      <c r="H19" s="34"/>
      <c r="I19" s="34"/>
    </row>
    <row r="20" spans="1:9" ht="15">
      <c r="A20" s="36"/>
      <c r="B20" s="37"/>
      <c r="C20" s="37"/>
      <c r="D20" s="37"/>
      <c r="E20" s="38"/>
      <c r="F20" s="37"/>
      <c r="G20" s="37"/>
      <c r="H20" s="37"/>
      <c r="I20" s="37"/>
    </row>
    <row r="21" spans="1:9" ht="15">
      <c r="A21" s="39"/>
      <c r="B21" s="40"/>
      <c r="C21" s="40"/>
      <c r="D21" s="40"/>
      <c r="E21" s="41"/>
      <c r="F21" s="40"/>
      <c r="G21" s="40"/>
      <c r="H21" s="40"/>
      <c r="I21" s="40"/>
    </row>
    <row r="22" spans="1:9">
      <c r="A22" s="42"/>
      <c r="B22" s="43"/>
      <c r="C22" s="43"/>
      <c r="D22" s="43"/>
      <c r="E22" s="44"/>
      <c r="F22" s="43"/>
      <c r="G22" s="43"/>
      <c r="H22" s="43"/>
      <c r="I22" s="43"/>
    </row>
    <row r="23" spans="1:9">
      <c r="A23" s="42"/>
      <c r="B23" s="43"/>
      <c r="C23" s="43"/>
      <c r="D23" s="43"/>
      <c r="E23" s="44"/>
      <c r="F23" s="43"/>
      <c r="G23" s="43"/>
      <c r="H23" s="43"/>
      <c r="I23" s="43"/>
    </row>
    <row r="24" spans="1:9">
      <c r="A24" s="42"/>
      <c r="B24" s="43"/>
      <c r="C24" s="43"/>
      <c r="D24" s="43"/>
      <c r="E24" s="44"/>
      <c r="F24" s="43"/>
      <c r="G24" s="43"/>
      <c r="H24" s="43"/>
      <c r="I24" s="43"/>
    </row>
    <row r="25" spans="1:9">
      <c r="A25" s="42"/>
      <c r="B25" s="43"/>
      <c r="C25" s="43"/>
      <c r="D25" s="43"/>
      <c r="E25" s="44"/>
      <c r="F25" s="43"/>
      <c r="G25" s="43"/>
      <c r="H25" s="43"/>
      <c r="I25" s="43"/>
    </row>
    <row r="26" spans="1:9">
      <c r="A26" s="42"/>
      <c r="B26" s="43"/>
      <c r="C26" s="43"/>
      <c r="D26" s="43"/>
      <c r="E26" s="44"/>
      <c r="F26" s="43"/>
      <c r="G26" s="43"/>
      <c r="H26" s="43"/>
      <c r="I26" s="43"/>
    </row>
    <row r="27" spans="1:9">
      <c r="A27" s="42"/>
      <c r="B27" s="43"/>
      <c r="C27" s="43"/>
      <c r="D27" s="43"/>
      <c r="E27" s="44"/>
      <c r="F27" s="43"/>
      <c r="G27" s="43"/>
      <c r="H27" s="43"/>
      <c r="I27" s="43"/>
    </row>
    <row r="28" spans="1:9">
      <c r="A28" s="42"/>
      <c r="B28" s="43"/>
      <c r="C28" s="43"/>
      <c r="D28" s="43"/>
      <c r="E28" s="44"/>
      <c r="F28" s="43"/>
      <c r="G28" s="43"/>
      <c r="H28" s="43"/>
      <c r="I28" s="43"/>
    </row>
    <row r="29" spans="1:9">
      <c r="A29" s="42"/>
      <c r="B29" s="43"/>
      <c r="C29" s="43"/>
      <c r="D29" s="43"/>
      <c r="E29" s="44"/>
      <c r="F29" s="43"/>
      <c r="G29" s="43"/>
      <c r="H29" s="43"/>
      <c r="I29" s="43"/>
    </row>
    <row r="30" spans="1:9">
      <c r="A30" s="42"/>
      <c r="B30" s="43"/>
      <c r="C30" s="43"/>
      <c r="D30" s="43"/>
      <c r="E30" s="44"/>
      <c r="F30" s="43"/>
      <c r="G30" s="43"/>
      <c r="H30" s="43"/>
      <c r="I30" s="43"/>
    </row>
    <row r="31" spans="1:9">
      <c r="A31" s="42"/>
      <c r="B31" s="43"/>
      <c r="C31" s="43"/>
      <c r="D31" s="43"/>
      <c r="E31" s="44"/>
      <c r="F31" s="43"/>
      <c r="G31" s="43"/>
      <c r="H31" s="43"/>
      <c r="I31" s="43"/>
    </row>
    <row r="32" spans="1:9">
      <c r="A32" s="42"/>
      <c r="B32" s="43"/>
      <c r="C32" s="43"/>
      <c r="D32" s="43"/>
      <c r="E32" s="44"/>
      <c r="F32" s="43"/>
      <c r="G32" s="43"/>
      <c r="H32" s="43"/>
      <c r="I32" s="43"/>
    </row>
    <row r="33" spans="1:9">
      <c r="A33" s="42"/>
      <c r="B33" s="43"/>
      <c r="C33" s="43"/>
      <c r="D33" s="43"/>
      <c r="E33" s="44"/>
      <c r="F33" s="43"/>
      <c r="G33" s="43"/>
      <c r="H33" s="43"/>
      <c r="I33" s="43"/>
    </row>
    <row r="34" spans="1:9">
      <c r="A34" s="42"/>
      <c r="B34" s="43"/>
      <c r="C34" s="43"/>
      <c r="D34" s="43"/>
      <c r="E34" s="44"/>
      <c r="F34" s="43"/>
      <c r="G34" s="43"/>
      <c r="H34" s="43"/>
      <c r="I34" s="43"/>
    </row>
    <row r="35" spans="1:9">
      <c r="A35" s="42"/>
      <c r="B35" s="43"/>
      <c r="C35" s="43"/>
      <c r="D35" s="43"/>
      <c r="E35" s="44"/>
      <c r="F35" s="43"/>
      <c r="G35" s="43"/>
      <c r="H35" s="43"/>
      <c r="I35" s="43"/>
    </row>
    <row r="36" spans="1:9">
      <c r="A36" s="42"/>
      <c r="B36" s="43"/>
      <c r="C36" s="43"/>
      <c r="D36" s="43"/>
      <c r="E36" s="44"/>
      <c r="F36" s="43"/>
      <c r="G36" s="43"/>
      <c r="H36" s="43"/>
      <c r="I36" s="43"/>
    </row>
    <row r="37" spans="1:9">
      <c r="A37" s="42"/>
      <c r="B37" s="43"/>
      <c r="C37" s="43"/>
      <c r="D37" s="43"/>
      <c r="E37" s="44"/>
      <c r="F37" s="43"/>
      <c r="G37" s="43"/>
      <c r="H37" s="43"/>
      <c r="I37" s="43"/>
    </row>
    <row r="38" spans="1:9">
      <c r="A38" s="42"/>
      <c r="B38" s="43"/>
      <c r="C38" s="43"/>
      <c r="D38" s="43"/>
      <c r="E38" s="44"/>
      <c r="F38" s="43"/>
      <c r="G38" s="43"/>
      <c r="H38" s="43"/>
      <c r="I38" s="43"/>
    </row>
    <row r="39" spans="1:9">
      <c r="A39" s="42"/>
      <c r="B39" s="43"/>
      <c r="C39" s="43"/>
      <c r="D39" s="43"/>
      <c r="E39" s="44"/>
      <c r="F39" s="43"/>
      <c r="G39" s="43"/>
      <c r="H39" s="43"/>
      <c r="I39" s="43"/>
    </row>
    <row r="40" spans="1:9">
      <c r="A40" s="42"/>
      <c r="B40" s="43"/>
      <c r="C40" s="43"/>
      <c r="D40" s="43"/>
      <c r="E40" s="44"/>
      <c r="F40" s="43"/>
      <c r="G40" s="43"/>
      <c r="H40" s="43"/>
      <c r="I40" s="43"/>
    </row>
    <row r="41" spans="1:9">
      <c r="A41" s="42"/>
      <c r="B41" s="43"/>
      <c r="C41" s="43"/>
      <c r="D41" s="43"/>
      <c r="E41" s="44"/>
      <c r="F41" s="43"/>
      <c r="G41" s="43"/>
      <c r="H41" s="43"/>
      <c r="I41" s="43"/>
    </row>
    <row r="42" spans="1:9">
      <c r="A42" s="42"/>
      <c r="B42" s="43"/>
      <c r="C42" s="43"/>
      <c r="D42" s="43"/>
      <c r="E42" s="44"/>
      <c r="F42" s="43"/>
      <c r="G42" s="43"/>
      <c r="H42" s="43"/>
      <c r="I42" s="43"/>
    </row>
    <row r="43" spans="1:9">
      <c r="A43" s="33"/>
      <c r="B43" s="34"/>
      <c r="C43" s="34"/>
      <c r="D43" s="34"/>
      <c r="E43" s="35"/>
      <c r="F43" s="34"/>
      <c r="G43" s="34"/>
      <c r="H43" s="34"/>
      <c r="I43" s="34"/>
    </row>
    <row r="44" spans="1:9">
      <c r="A44" s="61"/>
      <c r="B44" s="9"/>
      <c r="C44" s="9"/>
      <c r="D44" s="9"/>
      <c r="E44" s="62"/>
      <c r="F44" s="9"/>
      <c r="G44" s="9"/>
      <c r="H44" s="9"/>
      <c r="I44" s="9"/>
    </row>
    <row r="45" spans="1:9" ht="13.5" thickBot="1">
      <c r="A45" s="64"/>
      <c r="B45" s="65"/>
      <c r="C45" s="65"/>
      <c r="D45" s="65"/>
      <c r="E45" s="66"/>
      <c r="F45" s="9"/>
      <c r="G45" s="9"/>
      <c r="H45" s="9"/>
      <c r="I45" s="9"/>
    </row>
    <row r="46" spans="1:9" ht="13.5" thickBot="1">
      <c r="A46" s="9"/>
      <c r="B46" s="9"/>
      <c r="C46" s="9"/>
      <c r="D46" s="9"/>
      <c r="E46" s="9"/>
      <c r="F46" s="9"/>
      <c r="G46" s="9"/>
      <c r="H46" s="9"/>
      <c r="I46" s="9"/>
    </row>
    <row r="47" spans="1:9" ht="24" customHeight="1">
      <c r="A47" s="247" t="s">
        <v>35</v>
      </c>
      <c r="B47" s="248"/>
      <c r="C47" s="248"/>
      <c r="D47" s="249"/>
      <c r="E47" s="245" t="s">
        <v>33</v>
      </c>
      <c r="F47" s="246"/>
      <c r="G47" s="242" t="s">
        <v>103</v>
      </c>
      <c r="H47" s="243"/>
      <c r="I47" s="244"/>
    </row>
    <row r="48" spans="1:9">
      <c r="A48" s="232" t="s">
        <v>177</v>
      </c>
      <c r="B48" s="233"/>
      <c r="C48" s="233"/>
      <c r="D48" s="234"/>
      <c r="E48" s="224" t="s">
        <v>32</v>
      </c>
      <c r="F48" s="225"/>
      <c r="G48" s="222" t="s">
        <v>30</v>
      </c>
      <c r="H48" s="222"/>
      <c r="I48" s="223"/>
    </row>
    <row r="49" spans="1:9" ht="15.75" customHeight="1">
      <c r="A49" s="270" t="s">
        <v>26</v>
      </c>
      <c r="B49" s="217" t="s">
        <v>144</v>
      </c>
      <c r="C49" s="217"/>
      <c r="D49" s="218"/>
      <c r="E49" s="224" t="s">
        <v>31</v>
      </c>
      <c r="F49" s="225"/>
      <c r="G49" s="222" t="s">
        <v>27</v>
      </c>
      <c r="H49" s="222"/>
      <c r="I49" s="223"/>
    </row>
    <row r="50" spans="1:9" ht="18.75" customHeight="1" thickBot="1">
      <c r="A50" s="270"/>
      <c r="B50" s="217" t="s">
        <v>108</v>
      </c>
      <c r="C50" s="217"/>
      <c r="D50" s="218"/>
      <c r="E50" s="49" t="s">
        <v>34</v>
      </c>
      <c r="F50" s="217" t="s">
        <v>28</v>
      </c>
      <c r="G50" s="217"/>
      <c r="H50" s="217"/>
      <c r="I50" s="218"/>
    </row>
    <row r="51" spans="1:9" ht="24.75" customHeight="1" thickBot="1">
      <c r="A51" s="270"/>
      <c r="B51" s="217" t="s">
        <v>109</v>
      </c>
      <c r="C51" s="217"/>
      <c r="D51" s="218"/>
      <c r="E51" s="50" t="s">
        <v>29</v>
      </c>
      <c r="F51" s="226" t="s">
        <v>115</v>
      </c>
      <c r="G51" s="226"/>
      <c r="H51" s="48" t="s">
        <v>53</v>
      </c>
      <c r="I51" s="211" t="s">
        <v>182</v>
      </c>
    </row>
    <row r="52" spans="1:9" ht="18.75" customHeight="1" thickBot="1">
      <c r="A52" s="271"/>
      <c r="B52" s="272" t="s">
        <v>110</v>
      </c>
      <c r="C52" s="272"/>
      <c r="D52" s="273"/>
      <c r="E52" s="219" t="s">
        <v>183</v>
      </c>
      <c r="F52" s="220"/>
      <c r="G52" s="220"/>
      <c r="H52" s="220"/>
      <c r="I52" s="221"/>
    </row>
    <row r="53" spans="1:9" ht="9.75" customHeight="1"/>
  </sheetData>
  <mergeCells count="43">
    <mergeCell ref="A49:A52"/>
    <mergeCell ref="B51:D51"/>
    <mergeCell ref="B49:D49"/>
    <mergeCell ref="B50:D50"/>
    <mergeCell ref="B52:D52"/>
    <mergeCell ref="A1:A2"/>
    <mergeCell ref="A3:I3"/>
    <mergeCell ref="H12:H13"/>
    <mergeCell ref="I12:I13"/>
    <mergeCell ref="A12:A13"/>
    <mergeCell ref="B12:B13"/>
    <mergeCell ref="C12:C13"/>
    <mergeCell ref="D12:D13"/>
    <mergeCell ref="B1:I1"/>
    <mergeCell ref="B2:I2"/>
    <mergeCell ref="A4:B4"/>
    <mergeCell ref="D4:I4"/>
    <mergeCell ref="A6:I6"/>
    <mergeCell ref="B10:H10"/>
    <mergeCell ref="H11:I11"/>
    <mergeCell ref="A5:I5"/>
    <mergeCell ref="A48:D48"/>
    <mergeCell ref="A14:A15"/>
    <mergeCell ref="B14:C14"/>
    <mergeCell ref="D14:E14"/>
    <mergeCell ref="H15:I15"/>
    <mergeCell ref="A17:I17"/>
    <mergeCell ref="G47:I47"/>
    <mergeCell ref="E47:F47"/>
    <mergeCell ref="E48:F48"/>
    <mergeCell ref="G48:I48"/>
    <mergeCell ref="A47:D47"/>
    <mergeCell ref="E12:E13"/>
    <mergeCell ref="H14:I14"/>
    <mergeCell ref="F14:G14"/>
    <mergeCell ref="B15:C15"/>
    <mergeCell ref="D15:E15"/>
    <mergeCell ref="F15:G15"/>
    <mergeCell ref="F50:I50"/>
    <mergeCell ref="E52:I52"/>
    <mergeCell ref="G49:I49"/>
    <mergeCell ref="E49:F49"/>
    <mergeCell ref="F51:G51"/>
  </mergeCells>
  <phoneticPr fontId="1" type="noConversion"/>
  <printOptions horizontalCentered="1" verticalCentered="1"/>
  <pageMargins left="0.39370078740157483" right="0" top="0.39370078740157483" bottom="0" header="0" footer="0"/>
  <pageSetup scale="9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N52"/>
  <sheetViews>
    <sheetView showWhiteSpace="0" view="pageLayout" topLeftCell="A34" zoomScaleNormal="80" workbookViewId="0">
      <selection activeCell="A47" sqref="A47:D47"/>
    </sheetView>
  </sheetViews>
  <sheetFormatPr baseColWidth="10" defaultRowHeight="12.75"/>
  <cols>
    <col min="1" max="1" width="15.5703125" customWidth="1"/>
    <col min="2" max="2" width="12.7109375" customWidth="1"/>
    <col min="3" max="3" width="12.28515625" customWidth="1"/>
  </cols>
  <sheetData>
    <row r="1" spans="1:14" ht="33" customHeight="1">
      <c r="A1" s="250"/>
      <c r="B1" s="255" t="s">
        <v>23</v>
      </c>
      <c r="C1" s="255"/>
      <c r="D1" s="255"/>
      <c r="E1" s="255"/>
      <c r="F1" s="255"/>
      <c r="G1" s="255"/>
      <c r="H1" s="255"/>
      <c r="I1" s="256"/>
    </row>
    <row r="2" spans="1:14" ht="32.25" customHeight="1" thickBot="1">
      <c r="A2" s="251"/>
      <c r="B2" s="257" t="s">
        <v>24</v>
      </c>
      <c r="C2" s="257"/>
      <c r="D2" s="257"/>
      <c r="E2" s="257"/>
      <c r="F2" s="257"/>
      <c r="G2" s="257"/>
      <c r="H2" s="257"/>
      <c r="I2" s="258"/>
      <c r="J2" s="9"/>
      <c r="K2" s="9"/>
    </row>
    <row r="3" spans="1:14" ht="15.75" customHeight="1" thickBot="1">
      <c r="A3" s="287"/>
      <c r="B3" s="288"/>
      <c r="C3" s="288"/>
      <c r="D3" s="288"/>
      <c r="E3" s="288"/>
      <c r="F3" s="288"/>
      <c r="G3" s="288"/>
      <c r="H3" s="288"/>
      <c r="I3" s="288"/>
      <c r="J3" s="9"/>
      <c r="K3" s="9"/>
    </row>
    <row r="4" spans="1:14" ht="24" customHeight="1" thickBot="1">
      <c r="A4" s="259" t="s">
        <v>175</v>
      </c>
      <c r="B4" s="260"/>
      <c r="C4" s="178" t="s">
        <v>180</v>
      </c>
      <c r="D4" s="261" t="s">
        <v>152</v>
      </c>
      <c r="E4" s="262"/>
      <c r="F4" s="262"/>
      <c r="G4" s="262"/>
      <c r="H4" s="262"/>
      <c r="I4" s="263"/>
      <c r="J4" s="67"/>
      <c r="K4" s="9"/>
    </row>
    <row r="5" spans="1:14" ht="13.5" customHeight="1" thickBot="1">
      <c r="A5" s="262"/>
      <c r="B5" s="262"/>
      <c r="C5" s="262"/>
      <c r="D5" s="262"/>
      <c r="E5" s="262"/>
      <c r="F5" s="262"/>
      <c r="G5" s="262"/>
      <c r="H5" s="262"/>
      <c r="I5" s="262"/>
      <c r="J5" s="53"/>
      <c r="K5" s="9"/>
    </row>
    <row r="6" spans="1:14" ht="15.75" thickBot="1">
      <c r="A6" s="264" t="s">
        <v>97</v>
      </c>
      <c r="B6" s="265"/>
      <c r="C6" s="265"/>
      <c r="D6" s="265"/>
      <c r="E6" s="265"/>
      <c r="F6" s="265"/>
      <c r="G6" s="265"/>
      <c r="H6" s="265"/>
      <c r="I6" s="266"/>
      <c r="J6" s="37"/>
      <c r="K6" s="9"/>
    </row>
    <row r="7" spans="1:14" ht="22.5">
      <c r="A7" s="277" t="s">
        <v>36</v>
      </c>
      <c r="B7" s="268">
        <v>1</v>
      </c>
      <c r="C7" s="279" t="s">
        <v>9</v>
      </c>
      <c r="D7" s="281" t="s">
        <v>116</v>
      </c>
      <c r="E7" s="70" t="s">
        <v>37</v>
      </c>
      <c r="F7" s="71" t="s">
        <v>38</v>
      </c>
      <c r="G7" s="23" t="s">
        <v>39</v>
      </c>
      <c r="H7" s="71" t="s">
        <v>40</v>
      </c>
      <c r="I7" s="25"/>
      <c r="J7" s="43"/>
    </row>
    <row r="8" spans="1:14">
      <c r="A8" s="278"/>
      <c r="B8" s="226"/>
      <c r="C8" s="280"/>
      <c r="D8" s="282"/>
      <c r="E8" s="54" t="s">
        <v>41</v>
      </c>
      <c r="F8" s="26">
        <v>1</v>
      </c>
      <c r="G8" s="26">
        <v>2</v>
      </c>
      <c r="H8" s="145">
        <v>0</v>
      </c>
      <c r="I8" s="68"/>
      <c r="J8" s="43"/>
    </row>
    <row r="9" spans="1:14" ht="33.75">
      <c r="A9" s="29" t="s">
        <v>42</v>
      </c>
      <c r="B9" s="54" t="s">
        <v>145</v>
      </c>
      <c r="C9" s="28" t="s">
        <v>43</v>
      </c>
      <c r="D9" s="147">
        <v>2</v>
      </c>
      <c r="E9" s="56" t="s">
        <v>44</v>
      </c>
      <c r="F9" s="166" t="s">
        <v>113</v>
      </c>
      <c r="G9" s="166" t="s">
        <v>147</v>
      </c>
      <c r="H9" s="54"/>
      <c r="I9" s="68"/>
      <c r="J9" s="43"/>
    </row>
    <row r="10" spans="1:14">
      <c r="A10" s="29" t="s">
        <v>45</v>
      </c>
      <c r="B10" s="27" t="s">
        <v>46</v>
      </c>
      <c r="C10" s="55" t="s">
        <v>47</v>
      </c>
      <c r="D10" s="57" t="s">
        <v>48</v>
      </c>
      <c r="E10" s="283" t="s">
        <v>49</v>
      </c>
      <c r="F10" s="56" t="s">
        <v>6</v>
      </c>
      <c r="G10" s="26" t="s">
        <v>50</v>
      </c>
      <c r="H10" s="26" t="s">
        <v>51</v>
      </c>
      <c r="I10" s="68"/>
      <c r="J10" s="43"/>
    </row>
    <row r="11" spans="1:14">
      <c r="A11" s="69" t="s">
        <v>14</v>
      </c>
      <c r="B11" s="1">
        <v>2</v>
      </c>
      <c r="C11" s="165" t="s">
        <v>146</v>
      </c>
      <c r="D11" s="57" t="s">
        <v>118</v>
      </c>
      <c r="E11" s="283"/>
      <c r="F11" s="1" t="s">
        <v>148</v>
      </c>
      <c r="G11" s="154">
        <v>0</v>
      </c>
      <c r="H11" s="145">
        <v>0</v>
      </c>
      <c r="I11" s="68"/>
      <c r="J11" s="43"/>
      <c r="N11" s="47"/>
    </row>
    <row r="12" spans="1:14" ht="13.5" thickBot="1">
      <c r="A12" s="72" t="s">
        <v>15</v>
      </c>
      <c r="B12" s="6">
        <v>2</v>
      </c>
      <c r="C12" s="73" t="s">
        <v>146</v>
      </c>
      <c r="D12" s="57" t="s">
        <v>118</v>
      </c>
      <c r="E12" s="18" t="s">
        <v>48</v>
      </c>
      <c r="F12" s="6" t="s">
        <v>118</v>
      </c>
      <c r="G12" s="6"/>
      <c r="H12" s="6"/>
      <c r="I12" s="74"/>
      <c r="J12" s="43"/>
    </row>
    <row r="13" spans="1:14" ht="13.5" thickBot="1">
      <c r="A13" s="284" t="s">
        <v>52</v>
      </c>
      <c r="B13" s="285"/>
      <c r="C13" s="285"/>
      <c r="D13" s="285"/>
      <c r="E13" s="285"/>
      <c r="F13" s="285"/>
      <c r="G13" s="285"/>
      <c r="H13" s="285"/>
      <c r="I13" s="286"/>
      <c r="J13" s="43"/>
    </row>
    <row r="14" spans="1:14">
      <c r="A14" s="58"/>
      <c r="B14" s="59"/>
      <c r="C14" s="59"/>
      <c r="D14" s="59"/>
      <c r="E14" s="59"/>
      <c r="F14" s="59"/>
      <c r="G14" s="59"/>
      <c r="H14" s="59"/>
      <c r="I14" s="60"/>
      <c r="J14" s="43"/>
    </row>
    <row r="15" spans="1:14">
      <c r="A15" s="61"/>
      <c r="B15" s="9"/>
      <c r="C15" s="9"/>
      <c r="D15" s="9"/>
      <c r="E15" s="9"/>
      <c r="F15" s="9"/>
      <c r="G15" s="9"/>
      <c r="H15" s="9"/>
      <c r="I15" s="62"/>
      <c r="J15" s="43"/>
    </row>
    <row r="16" spans="1:14">
      <c r="A16" s="61"/>
      <c r="B16" s="9"/>
      <c r="C16" s="9"/>
      <c r="D16" s="9"/>
      <c r="E16" s="9"/>
      <c r="F16" s="9"/>
      <c r="G16" s="9"/>
      <c r="H16" s="9"/>
      <c r="I16" s="62"/>
      <c r="J16" s="43"/>
    </row>
    <row r="17" spans="1:10">
      <c r="A17" s="61"/>
      <c r="B17" s="9"/>
      <c r="C17" s="9"/>
      <c r="D17" s="9"/>
      <c r="E17" s="9"/>
      <c r="F17" s="9"/>
      <c r="G17" s="9"/>
      <c r="H17" s="9"/>
      <c r="I17" s="62"/>
      <c r="J17" s="43"/>
    </row>
    <row r="18" spans="1:10">
      <c r="A18" s="61"/>
      <c r="B18" s="9"/>
      <c r="C18" s="9"/>
      <c r="D18" s="9"/>
      <c r="E18" s="9"/>
      <c r="F18" s="9"/>
      <c r="G18" s="9"/>
      <c r="H18" s="9"/>
      <c r="I18" s="62"/>
      <c r="J18" s="43"/>
    </row>
    <row r="19" spans="1:10">
      <c r="A19" s="61"/>
      <c r="B19" s="9"/>
      <c r="C19" s="9"/>
      <c r="D19" s="9"/>
      <c r="E19" s="9"/>
      <c r="F19" s="9"/>
      <c r="G19" s="9"/>
      <c r="H19" s="9"/>
      <c r="I19" s="62"/>
      <c r="J19" s="43"/>
    </row>
    <row r="20" spans="1:10">
      <c r="A20" s="61"/>
      <c r="B20" s="9"/>
      <c r="C20" s="9"/>
      <c r="D20" s="9"/>
      <c r="E20" s="9"/>
      <c r="F20" s="9"/>
      <c r="G20" s="9"/>
      <c r="H20" s="9"/>
      <c r="I20" s="62"/>
      <c r="J20" s="43"/>
    </row>
    <row r="21" spans="1:10">
      <c r="A21" s="61"/>
      <c r="B21" s="9"/>
      <c r="C21" s="9"/>
      <c r="D21" s="9"/>
      <c r="E21" s="9"/>
      <c r="F21" s="9"/>
      <c r="G21" s="9"/>
      <c r="H21" s="9"/>
      <c r="I21" s="62"/>
      <c r="J21" s="43"/>
    </row>
    <row r="22" spans="1:10">
      <c r="A22" s="61"/>
      <c r="B22" s="9"/>
      <c r="C22" s="9"/>
      <c r="D22" s="9"/>
      <c r="E22" s="9"/>
      <c r="F22" s="9"/>
      <c r="G22" s="9"/>
      <c r="H22" s="9"/>
      <c r="I22" s="62"/>
      <c r="J22" s="43"/>
    </row>
    <row r="23" spans="1:10">
      <c r="A23" s="61"/>
      <c r="B23" s="9"/>
      <c r="C23" s="9"/>
      <c r="D23" s="9"/>
      <c r="E23" s="9"/>
      <c r="F23" s="9"/>
      <c r="G23" s="9"/>
      <c r="H23" s="9"/>
      <c r="I23" s="62"/>
      <c r="J23" s="43"/>
    </row>
    <row r="24" spans="1:10">
      <c r="A24" s="61"/>
      <c r="B24" s="9"/>
      <c r="C24" s="9"/>
      <c r="D24" s="9"/>
      <c r="E24" s="9"/>
      <c r="F24" s="9"/>
      <c r="G24" s="9"/>
      <c r="H24" s="9"/>
      <c r="I24" s="62"/>
      <c r="J24" s="43"/>
    </row>
    <row r="25" spans="1:10">
      <c r="A25" s="61"/>
      <c r="B25" s="9"/>
      <c r="C25" s="9"/>
      <c r="D25" s="9"/>
      <c r="E25" s="9"/>
      <c r="F25" s="9"/>
      <c r="G25" s="9"/>
      <c r="H25" s="9"/>
      <c r="I25" s="62"/>
      <c r="J25" s="43"/>
    </row>
    <row r="26" spans="1:10">
      <c r="A26" s="61"/>
      <c r="B26" s="9"/>
      <c r="C26" s="9"/>
      <c r="D26" s="9"/>
      <c r="E26" s="9"/>
      <c r="F26" s="9"/>
      <c r="G26" s="9"/>
      <c r="H26" s="9"/>
      <c r="I26" s="62"/>
      <c r="J26" s="43"/>
    </row>
    <row r="27" spans="1:10">
      <c r="A27" s="61"/>
      <c r="B27" s="9"/>
      <c r="C27" s="9"/>
      <c r="D27" s="9"/>
      <c r="E27" s="9"/>
      <c r="F27" s="9"/>
      <c r="G27" s="9"/>
      <c r="H27" s="9"/>
      <c r="I27" s="62"/>
      <c r="J27" s="43"/>
    </row>
    <row r="28" spans="1:10">
      <c r="A28" s="61"/>
      <c r="B28" s="9"/>
      <c r="C28" s="9"/>
      <c r="D28" s="9"/>
      <c r="E28" s="9"/>
      <c r="F28" s="9"/>
      <c r="G28" s="9"/>
      <c r="H28" s="9"/>
      <c r="I28" s="62"/>
      <c r="J28" s="43"/>
    </row>
    <row r="29" spans="1:10" ht="14.25">
      <c r="A29" s="61"/>
      <c r="B29" s="9"/>
      <c r="C29" s="9"/>
      <c r="D29" s="9"/>
      <c r="E29" s="9"/>
      <c r="F29" s="9"/>
      <c r="G29" s="9"/>
      <c r="H29" s="9"/>
      <c r="I29" s="62"/>
      <c r="J29" s="63"/>
    </row>
    <row r="30" spans="1:10" ht="14.25">
      <c r="A30" s="61"/>
      <c r="B30" s="9"/>
      <c r="C30" s="9"/>
      <c r="D30" s="9"/>
      <c r="E30" s="9"/>
      <c r="F30" s="9"/>
      <c r="G30" s="9"/>
      <c r="H30" s="9"/>
      <c r="I30" s="62"/>
      <c r="J30" s="63"/>
    </row>
    <row r="31" spans="1:10" ht="14.25">
      <c r="A31" s="61"/>
      <c r="B31" s="9"/>
      <c r="C31" s="9"/>
      <c r="D31" s="9"/>
      <c r="E31" s="9"/>
      <c r="F31" s="9"/>
      <c r="G31" s="9"/>
      <c r="H31" s="9"/>
      <c r="I31" s="62"/>
      <c r="J31" s="63"/>
    </row>
    <row r="32" spans="1:10" ht="14.25">
      <c r="A32" s="61"/>
      <c r="B32" s="9"/>
      <c r="C32" s="9"/>
      <c r="D32" s="9"/>
      <c r="E32" s="9"/>
      <c r="F32" s="9"/>
      <c r="G32" s="9"/>
      <c r="H32" s="9"/>
      <c r="I32" s="62"/>
      <c r="J32" s="63"/>
    </row>
    <row r="33" spans="1:10" ht="14.25">
      <c r="A33" s="61"/>
      <c r="B33" s="9"/>
      <c r="C33" s="9"/>
      <c r="D33" s="9"/>
      <c r="E33" s="9"/>
      <c r="F33" s="9"/>
      <c r="G33" s="9"/>
      <c r="H33" s="9"/>
      <c r="I33" s="62"/>
      <c r="J33" s="63"/>
    </row>
    <row r="34" spans="1:10" ht="14.25">
      <c r="A34" s="61"/>
      <c r="B34" s="9"/>
      <c r="C34" s="9"/>
      <c r="D34" s="9"/>
      <c r="E34" s="9"/>
      <c r="F34" s="9"/>
      <c r="G34" s="9"/>
      <c r="H34" s="9"/>
      <c r="I34" s="62"/>
      <c r="J34" s="63"/>
    </row>
    <row r="35" spans="1:10" ht="14.25">
      <c r="A35" s="61"/>
      <c r="B35" s="9"/>
      <c r="C35" s="9"/>
      <c r="D35" s="9"/>
      <c r="E35" s="9"/>
      <c r="F35" s="9"/>
      <c r="G35" s="9"/>
      <c r="H35" s="9"/>
      <c r="I35" s="62"/>
      <c r="J35" s="63"/>
    </row>
    <row r="36" spans="1:10" ht="14.25">
      <c r="A36" s="61"/>
      <c r="B36" s="9"/>
      <c r="C36" s="9"/>
      <c r="D36" s="9"/>
      <c r="E36" s="9"/>
      <c r="F36" s="9"/>
      <c r="G36" s="9"/>
      <c r="H36" s="9"/>
      <c r="I36" s="62"/>
      <c r="J36" s="63"/>
    </row>
    <row r="37" spans="1:10" ht="14.25">
      <c r="A37" s="61"/>
      <c r="B37" s="9"/>
      <c r="C37" s="9"/>
      <c r="D37" s="9"/>
      <c r="E37" s="9"/>
      <c r="F37" s="9"/>
      <c r="G37" s="9"/>
      <c r="H37" s="9"/>
      <c r="I37" s="62"/>
      <c r="J37" s="63"/>
    </row>
    <row r="38" spans="1:10" ht="14.25">
      <c r="A38" s="61"/>
      <c r="B38" s="9"/>
      <c r="C38" s="9"/>
      <c r="D38" s="9"/>
      <c r="E38" s="9"/>
      <c r="F38" s="9"/>
      <c r="G38" s="9"/>
      <c r="H38" s="9"/>
      <c r="I38" s="62"/>
      <c r="J38" s="63"/>
    </row>
    <row r="39" spans="1:10" ht="14.25">
      <c r="A39" s="61"/>
      <c r="B39" s="9"/>
      <c r="C39" s="9"/>
      <c r="D39" s="9"/>
      <c r="E39" s="9"/>
      <c r="F39" s="9"/>
      <c r="G39" s="9"/>
      <c r="H39" s="9"/>
      <c r="I39" s="62"/>
      <c r="J39" s="63"/>
    </row>
    <row r="40" spans="1:10" ht="14.25">
      <c r="A40" s="61"/>
      <c r="B40" s="9"/>
      <c r="C40" s="9"/>
      <c r="D40" s="9"/>
      <c r="E40" s="9"/>
      <c r="F40" s="9"/>
      <c r="G40" s="9"/>
      <c r="H40" s="9"/>
      <c r="I40" s="62"/>
      <c r="J40" s="63"/>
    </row>
    <row r="41" spans="1:10" ht="14.25">
      <c r="A41" s="61"/>
      <c r="B41" s="9"/>
      <c r="C41" s="9"/>
      <c r="D41" s="9"/>
      <c r="E41" s="9"/>
      <c r="F41" s="9"/>
      <c r="G41" s="9"/>
      <c r="H41" s="9"/>
      <c r="I41" s="62"/>
      <c r="J41" s="63"/>
    </row>
    <row r="42" spans="1:10" ht="14.25">
      <c r="A42" s="61"/>
      <c r="B42" s="9"/>
      <c r="C42" s="9"/>
      <c r="D42" s="9"/>
      <c r="E42" s="9"/>
      <c r="F42" s="9"/>
      <c r="G42" s="9"/>
      <c r="H42" s="9"/>
      <c r="I42" s="62"/>
      <c r="J42" s="63"/>
    </row>
    <row r="43" spans="1:10" ht="14.25">
      <c r="A43" s="61"/>
      <c r="B43" s="9"/>
      <c r="C43" s="9"/>
      <c r="D43" s="9"/>
      <c r="E43" s="9"/>
      <c r="F43" s="9"/>
      <c r="G43" s="9"/>
      <c r="H43" s="9"/>
      <c r="I43" s="62"/>
      <c r="J43" s="63"/>
    </row>
    <row r="44" spans="1:10" ht="15" thickBot="1">
      <c r="A44" s="64"/>
      <c r="B44" s="65"/>
      <c r="C44" s="65"/>
      <c r="D44" s="65"/>
      <c r="E44" s="65"/>
      <c r="F44" s="65"/>
      <c r="G44" s="65"/>
      <c r="H44" s="65"/>
      <c r="I44" s="66"/>
      <c r="J44" s="63"/>
    </row>
    <row r="45" spans="1:10" ht="15" thickBot="1">
      <c r="A45" s="64"/>
      <c r="B45" s="65"/>
      <c r="C45" s="65"/>
      <c r="D45" s="65"/>
      <c r="E45" s="65"/>
      <c r="F45" s="65"/>
      <c r="G45" s="65"/>
      <c r="H45" s="65"/>
      <c r="I45" s="66"/>
      <c r="J45" s="63"/>
    </row>
    <row r="46" spans="1:10" ht="26.25" customHeight="1">
      <c r="A46" s="247" t="s">
        <v>35</v>
      </c>
      <c r="B46" s="248"/>
      <c r="C46" s="248"/>
      <c r="D46" s="249"/>
      <c r="E46" s="245" t="s">
        <v>33</v>
      </c>
      <c r="F46" s="246"/>
      <c r="G46" s="274" t="s">
        <v>103</v>
      </c>
      <c r="H46" s="275"/>
      <c r="I46" s="276"/>
      <c r="J46" s="63"/>
    </row>
    <row r="47" spans="1:10" ht="14.25">
      <c r="A47" s="232" t="s">
        <v>177</v>
      </c>
      <c r="B47" s="233"/>
      <c r="C47" s="233"/>
      <c r="D47" s="234"/>
      <c r="E47" s="224" t="s">
        <v>32</v>
      </c>
      <c r="F47" s="225"/>
      <c r="G47" s="217" t="s">
        <v>30</v>
      </c>
      <c r="H47" s="217"/>
      <c r="I47" s="218"/>
      <c r="J47" s="63"/>
    </row>
    <row r="48" spans="1:10" ht="19.5" customHeight="1">
      <c r="A48" s="270" t="s">
        <v>26</v>
      </c>
      <c r="B48" s="217" t="s">
        <v>143</v>
      </c>
      <c r="C48" s="217"/>
      <c r="D48" s="218"/>
      <c r="E48" s="224" t="s">
        <v>31</v>
      </c>
      <c r="F48" s="225"/>
      <c r="G48" s="217" t="s">
        <v>27</v>
      </c>
      <c r="H48" s="217"/>
      <c r="I48" s="218"/>
    </row>
    <row r="49" spans="1:9" ht="23.25" customHeight="1" thickBot="1">
      <c r="A49" s="270"/>
      <c r="B49" s="217" t="s">
        <v>108</v>
      </c>
      <c r="C49" s="217"/>
      <c r="D49" s="218"/>
      <c r="E49" s="49" t="s">
        <v>34</v>
      </c>
      <c r="F49" s="217" t="s">
        <v>28</v>
      </c>
      <c r="G49" s="217"/>
      <c r="H49" s="217"/>
      <c r="I49" s="218"/>
    </row>
    <row r="50" spans="1:9" ht="21.75" customHeight="1" thickBot="1">
      <c r="A50" s="270"/>
      <c r="B50" s="217" t="s">
        <v>109</v>
      </c>
      <c r="C50" s="217"/>
      <c r="D50" s="218"/>
      <c r="E50" s="50" t="s">
        <v>29</v>
      </c>
      <c r="F50" s="226" t="s">
        <v>115</v>
      </c>
      <c r="G50" s="226"/>
      <c r="H50" s="48" t="s">
        <v>53</v>
      </c>
      <c r="I50" s="211" t="s">
        <v>180</v>
      </c>
    </row>
    <row r="51" spans="1:9" ht="21" customHeight="1" thickBot="1">
      <c r="A51" s="271"/>
      <c r="B51" s="272" t="s">
        <v>110</v>
      </c>
      <c r="C51" s="272"/>
      <c r="D51" s="273"/>
      <c r="E51" s="219" t="s">
        <v>181</v>
      </c>
      <c r="F51" s="220"/>
      <c r="G51" s="220"/>
      <c r="H51" s="220"/>
      <c r="I51" s="221"/>
    </row>
    <row r="52" spans="1:9" ht="13.5" thickBot="1">
      <c r="A52" s="64"/>
      <c r="B52" s="65"/>
      <c r="C52" s="65"/>
      <c r="D52" s="65"/>
      <c r="E52" s="65"/>
      <c r="F52" s="65"/>
      <c r="G52" s="65"/>
      <c r="H52" s="65"/>
      <c r="I52" s="66"/>
    </row>
  </sheetData>
  <mergeCells count="30">
    <mergeCell ref="A1:A2"/>
    <mergeCell ref="B1:I1"/>
    <mergeCell ref="B2:I2"/>
    <mergeCell ref="A3:I3"/>
    <mergeCell ref="A5:I5"/>
    <mergeCell ref="A4:B4"/>
    <mergeCell ref="D4:I4"/>
    <mergeCell ref="A6:I6"/>
    <mergeCell ref="A46:D46"/>
    <mergeCell ref="E46:F46"/>
    <mergeCell ref="G46:I46"/>
    <mergeCell ref="A47:D47"/>
    <mergeCell ref="E47:F47"/>
    <mergeCell ref="G47:I47"/>
    <mergeCell ref="A7:A8"/>
    <mergeCell ref="B7:B8"/>
    <mergeCell ref="C7:C8"/>
    <mergeCell ref="D7:D8"/>
    <mergeCell ref="E10:E11"/>
    <mergeCell ref="A13:I13"/>
    <mergeCell ref="A48:A51"/>
    <mergeCell ref="B48:D48"/>
    <mergeCell ref="E48:F48"/>
    <mergeCell ref="G48:I48"/>
    <mergeCell ref="B49:D49"/>
    <mergeCell ref="F49:I49"/>
    <mergeCell ref="B50:D50"/>
    <mergeCell ref="F50:G50"/>
    <mergeCell ref="B51:D51"/>
    <mergeCell ref="E51:I51"/>
  </mergeCells>
  <phoneticPr fontId="1" type="noConversion"/>
  <printOptions horizontalCentered="1" verticalCentered="1"/>
  <pageMargins left="0.39370078740157483" right="0" top="0.39370078740157483" bottom="0" header="0" footer="0"/>
  <pageSetup scale="90" orientation="portrait" horizontalDpi="300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I168"/>
  <sheetViews>
    <sheetView view="pageLayout" topLeftCell="A157" zoomScaleNormal="70" workbookViewId="0">
      <selection activeCell="A111" sqref="A111:A113"/>
    </sheetView>
  </sheetViews>
  <sheetFormatPr baseColWidth="10" defaultRowHeight="12.75"/>
  <cols>
    <col min="1" max="1" width="19.5703125" customWidth="1"/>
    <col min="2" max="2" width="13.85546875" customWidth="1"/>
    <col min="3" max="4" width="11.85546875" customWidth="1"/>
  </cols>
  <sheetData>
    <row r="1" spans="1:9" ht="34.5" customHeight="1">
      <c r="A1" s="250"/>
      <c r="B1" s="255" t="s">
        <v>23</v>
      </c>
      <c r="C1" s="255"/>
      <c r="D1" s="255"/>
      <c r="E1" s="255"/>
      <c r="F1" s="255"/>
      <c r="G1" s="255"/>
      <c r="H1" s="255"/>
      <c r="I1" s="256"/>
    </row>
    <row r="2" spans="1:9" ht="30" customHeight="1" thickBot="1">
      <c r="A2" s="251"/>
      <c r="B2" s="257" t="s">
        <v>24</v>
      </c>
      <c r="C2" s="257"/>
      <c r="D2" s="257"/>
      <c r="E2" s="257"/>
      <c r="F2" s="257"/>
      <c r="G2" s="257"/>
      <c r="H2" s="257"/>
      <c r="I2" s="258"/>
    </row>
    <row r="3" spans="1:9" ht="11.25" customHeight="1" thickBot="1">
      <c r="A3" s="322"/>
      <c r="B3" s="323"/>
      <c r="C3" s="323"/>
      <c r="D3" s="323"/>
      <c r="E3" s="323"/>
      <c r="F3" s="323"/>
      <c r="G3" s="323"/>
      <c r="H3" s="323"/>
      <c r="I3" s="323"/>
    </row>
    <row r="4" spans="1:9" ht="18.75" thickBot="1">
      <c r="A4" s="259" t="s">
        <v>175</v>
      </c>
      <c r="B4" s="260"/>
      <c r="C4" s="178" t="s">
        <v>176</v>
      </c>
      <c r="D4" s="261" t="s">
        <v>152</v>
      </c>
      <c r="E4" s="262"/>
      <c r="F4" s="262"/>
      <c r="G4" s="262"/>
      <c r="H4" s="262"/>
      <c r="I4" s="263"/>
    </row>
    <row r="5" spans="1:9" ht="10.5" customHeight="1" thickBot="1">
      <c r="A5" s="308"/>
      <c r="B5" s="308"/>
      <c r="C5" s="308"/>
      <c r="D5" s="325"/>
      <c r="E5" s="325"/>
      <c r="F5" s="325"/>
      <c r="G5" s="325"/>
      <c r="H5" s="325"/>
      <c r="I5" s="325"/>
    </row>
    <row r="6" spans="1:9" ht="15.75" thickBot="1">
      <c r="A6" s="264" t="s">
        <v>98</v>
      </c>
      <c r="B6" s="265"/>
      <c r="C6" s="265"/>
      <c r="D6" s="265"/>
      <c r="E6" s="265"/>
      <c r="F6" s="265"/>
      <c r="G6" s="265"/>
      <c r="H6" s="265"/>
      <c r="I6" s="266"/>
    </row>
    <row r="7" spans="1:9">
      <c r="A7" s="75" t="s">
        <v>54</v>
      </c>
      <c r="B7" s="76" t="s">
        <v>55</v>
      </c>
      <c r="C7" s="76" t="s">
        <v>99</v>
      </c>
      <c r="D7" s="309" t="s">
        <v>100</v>
      </c>
      <c r="E7" s="320"/>
      <c r="F7" s="320"/>
      <c r="G7" s="320"/>
      <c r="H7" s="320"/>
      <c r="I7" s="321"/>
    </row>
    <row r="8" spans="1:9" ht="15.75" customHeight="1">
      <c r="A8" s="77" t="s">
        <v>56</v>
      </c>
      <c r="B8" s="78">
        <v>1</v>
      </c>
      <c r="C8" s="51">
        <v>1</v>
      </c>
      <c r="D8" s="312" t="s">
        <v>151</v>
      </c>
      <c r="E8" s="313"/>
      <c r="F8" s="313"/>
      <c r="G8" s="313"/>
      <c r="H8" s="313"/>
      <c r="I8" s="314"/>
    </row>
    <row r="9" spans="1:9" ht="24.75" thickBot="1">
      <c r="A9" s="79" t="s">
        <v>57</v>
      </c>
      <c r="B9" s="80">
        <v>5.83</v>
      </c>
      <c r="C9" s="81" t="s">
        <v>58</v>
      </c>
      <c r="D9" s="80">
        <v>0</v>
      </c>
      <c r="E9" s="82" t="s">
        <v>59</v>
      </c>
      <c r="F9" s="80">
        <v>0</v>
      </c>
      <c r="G9" s="81" t="s">
        <v>60</v>
      </c>
      <c r="H9" s="116" t="s">
        <v>104</v>
      </c>
      <c r="I9" s="7"/>
    </row>
    <row r="10" spans="1:9" ht="36" customHeight="1" thickBot="1">
      <c r="A10" s="132" t="s">
        <v>61</v>
      </c>
      <c r="B10" s="125" t="s">
        <v>62</v>
      </c>
      <c r="C10" s="125" t="s">
        <v>63</v>
      </c>
      <c r="D10" s="131" t="s">
        <v>64</v>
      </c>
      <c r="E10" s="315" t="s">
        <v>65</v>
      </c>
      <c r="F10" s="316"/>
      <c r="G10" s="316"/>
      <c r="H10" s="316"/>
      <c r="I10" s="317"/>
    </row>
    <row r="11" spans="1:9" ht="15.75">
      <c r="A11" s="118" t="s">
        <v>66</v>
      </c>
      <c r="B11" s="129" t="s">
        <v>67</v>
      </c>
      <c r="C11" s="129"/>
      <c r="D11" s="130"/>
      <c r="E11" s="127" t="s">
        <v>68</v>
      </c>
      <c r="F11" s="120" t="s">
        <v>69</v>
      </c>
      <c r="G11" s="128" t="s">
        <v>70</v>
      </c>
      <c r="H11" s="120"/>
      <c r="I11" s="8"/>
    </row>
    <row r="12" spans="1:9" ht="15.75">
      <c r="A12" s="83" t="s">
        <v>71</v>
      </c>
      <c r="B12" s="84"/>
      <c r="C12" s="86" t="s">
        <v>67</v>
      </c>
      <c r="D12" s="85"/>
      <c r="E12" s="87" t="s">
        <v>119</v>
      </c>
      <c r="F12" s="144" t="s">
        <v>120</v>
      </c>
      <c r="G12" s="144" t="s">
        <v>122</v>
      </c>
      <c r="H12" s="51"/>
      <c r="I12" s="5"/>
    </row>
    <row r="13" spans="1:9" ht="16.5" thickBot="1">
      <c r="A13" s="88" t="s">
        <v>72</v>
      </c>
      <c r="B13" s="89"/>
      <c r="C13" s="86" t="s">
        <v>67</v>
      </c>
      <c r="D13" s="90"/>
      <c r="E13" s="91" t="s">
        <v>106</v>
      </c>
      <c r="F13" s="148" t="s">
        <v>121</v>
      </c>
      <c r="G13" s="148" t="s">
        <v>106</v>
      </c>
      <c r="H13" s="115"/>
      <c r="I13" s="7"/>
    </row>
    <row r="14" spans="1:9" ht="23.25" thickBot="1">
      <c r="A14" s="119" t="s">
        <v>74</v>
      </c>
      <c r="B14" s="122" t="s">
        <v>75</v>
      </c>
      <c r="C14" s="123" t="s">
        <v>76</v>
      </c>
      <c r="D14" s="123" t="s">
        <v>77</v>
      </c>
      <c r="E14" s="124" t="s">
        <v>78</v>
      </c>
      <c r="F14" s="125" t="s">
        <v>79</v>
      </c>
      <c r="G14" s="124" t="s">
        <v>141</v>
      </c>
      <c r="H14" s="152" t="s">
        <v>139</v>
      </c>
      <c r="I14" s="126" t="s">
        <v>81</v>
      </c>
    </row>
    <row r="15" spans="1:9">
      <c r="A15" s="118" t="s">
        <v>46</v>
      </c>
      <c r="B15" s="120">
        <v>0</v>
      </c>
      <c r="C15" s="120">
        <v>4</v>
      </c>
      <c r="D15" s="120" t="s">
        <v>117</v>
      </c>
      <c r="E15" s="117">
        <v>0</v>
      </c>
      <c r="F15" s="117">
        <v>0</v>
      </c>
      <c r="G15" s="117">
        <v>1</v>
      </c>
      <c r="H15" s="121">
        <v>3</v>
      </c>
      <c r="I15" s="8">
        <v>0</v>
      </c>
    </row>
    <row r="16" spans="1:9">
      <c r="A16" s="83" t="s">
        <v>82</v>
      </c>
      <c r="B16" s="51"/>
      <c r="C16" s="146" t="s">
        <v>138</v>
      </c>
      <c r="D16" s="51"/>
      <c r="E16" s="54"/>
      <c r="F16" s="54"/>
      <c r="G16" s="54"/>
      <c r="H16" s="164" t="s">
        <v>134</v>
      </c>
      <c r="I16" s="5"/>
    </row>
    <row r="17" spans="1:9" ht="13.5" thickBot="1">
      <c r="A17" s="92" t="s">
        <v>48</v>
      </c>
      <c r="B17" s="93"/>
      <c r="C17" s="156" t="s">
        <v>118</v>
      </c>
      <c r="D17" s="93"/>
      <c r="E17" s="89"/>
      <c r="F17" s="89"/>
      <c r="G17" s="89" t="s">
        <v>142</v>
      </c>
      <c r="H17" s="93"/>
      <c r="I17" s="7"/>
    </row>
    <row r="18" spans="1:9" ht="13.5" thickBot="1">
      <c r="A18" s="135" t="s">
        <v>101</v>
      </c>
      <c r="B18" s="124" t="s">
        <v>83</v>
      </c>
      <c r="C18" s="124" t="s">
        <v>84</v>
      </c>
      <c r="D18" s="298" t="s">
        <v>85</v>
      </c>
      <c r="E18" s="299"/>
      <c r="F18" s="124" t="s">
        <v>86</v>
      </c>
      <c r="G18" s="136"/>
      <c r="H18" s="137"/>
      <c r="I18" s="138"/>
    </row>
    <row r="19" spans="1:9">
      <c r="A19" s="133" t="s">
        <v>46</v>
      </c>
      <c r="B19" s="134">
        <v>1</v>
      </c>
      <c r="C19" s="134">
        <v>2</v>
      </c>
      <c r="D19" s="300" t="s">
        <v>140</v>
      </c>
      <c r="E19" s="301"/>
      <c r="F19" s="117">
        <v>1</v>
      </c>
      <c r="G19" s="117"/>
      <c r="H19" s="2"/>
      <c r="I19" s="2"/>
    </row>
    <row r="20" spans="1:9">
      <c r="A20" s="94" t="s">
        <v>87</v>
      </c>
      <c r="B20" s="57" t="s">
        <v>134</v>
      </c>
      <c r="C20" s="57" t="s">
        <v>128</v>
      </c>
      <c r="D20" s="302" t="s">
        <v>131</v>
      </c>
      <c r="E20" s="303"/>
      <c r="F20" s="54" t="s">
        <v>137</v>
      </c>
      <c r="G20" s="54"/>
      <c r="H20" s="1"/>
      <c r="I20" s="1"/>
    </row>
    <row r="21" spans="1:9">
      <c r="A21" s="95" t="s">
        <v>48</v>
      </c>
      <c r="B21" s="96"/>
      <c r="C21" s="149" t="s">
        <v>118</v>
      </c>
      <c r="D21" s="27" t="s">
        <v>88</v>
      </c>
      <c r="E21" s="27" t="s">
        <v>89</v>
      </c>
      <c r="F21" s="54" t="s">
        <v>118</v>
      </c>
      <c r="G21" s="54"/>
      <c r="H21" s="1"/>
      <c r="I21" s="1"/>
    </row>
    <row r="22" spans="1:9" ht="13.5" thickBot="1">
      <c r="A22" s="97"/>
      <c r="B22" s="98"/>
      <c r="C22" s="99"/>
      <c r="D22" s="100"/>
      <c r="E22" s="100"/>
      <c r="F22" s="101"/>
      <c r="G22" s="101"/>
      <c r="H22" s="114"/>
      <c r="I22" s="114"/>
    </row>
    <row r="23" spans="1:9">
      <c r="A23" s="304" t="s">
        <v>90</v>
      </c>
      <c r="B23" s="12" t="s">
        <v>91</v>
      </c>
      <c r="C23" s="12" t="s">
        <v>92</v>
      </c>
      <c r="D23" s="306" t="s">
        <v>93</v>
      </c>
      <c r="E23" s="12" t="s">
        <v>94</v>
      </c>
      <c r="F23" s="12" t="s">
        <v>95</v>
      </c>
      <c r="G23" s="3"/>
      <c r="H23" s="3"/>
      <c r="I23" s="4"/>
    </row>
    <row r="24" spans="1:9" ht="13.5" thickBot="1">
      <c r="A24" s="305"/>
      <c r="B24" s="6"/>
      <c r="C24" s="160" t="s">
        <v>67</v>
      </c>
      <c r="D24" s="307"/>
      <c r="E24" s="6" t="s">
        <v>73</v>
      </c>
      <c r="F24" s="160"/>
      <c r="G24" s="6"/>
      <c r="H24" s="6"/>
      <c r="I24" s="7"/>
    </row>
    <row r="25" spans="1:9" ht="13.5" thickBot="1">
      <c r="A25" s="294"/>
      <c r="B25" s="294"/>
      <c r="C25" s="294"/>
      <c r="D25" s="294"/>
      <c r="E25" s="294"/>
      <c r="F25" s="294"/>
      <c r="G25" s="294"/>
      <c r="H25" s="294"/>
      <c r="I25" s="294"/>
    </row>
    <row r="26" spans="1:9" ht="13.5" thickBot="1">
      <c r="A26" s="295" t="s">
        <v>96</v>
      </c>
      <c r="B26" s="296"/>
      <c r="C26" s="296"/>
      <c r="D26" s="296"/>
      <c r="E26" s="296"/>
      <c r="F26" s="296"/>
      <c r="G26" s="296"/>
      <c r="H26" s="296"/>
      <c r="I26" s="297"/>
    </row>
    <row r="27" spans="1:9">
      <c r="A27" s="102"/>
      <c r="B27" s="32"/>
      <c r="C27" s="32"/>
      <c r="D27" s="32"/>
      <c r="E27" s="32"/>
      <c r="F27" s="32"/>
      <c r="G27" s="32"/>
      <c r="H27" s="140"/>
      <c r="I27" s="60"/>
    </row>
    <row r="28" spans="1:9">
      <c r="A28" s="103"/>
      <c r="B28" s="43"/>
      <c r="C28" s="43"/>
      <c r="D28" s="43"/>
      <c r="E28" s="43"/>
      <c r="F28" s="43"/>
      <c r="G28" s="43"/>
      <c r="H28" s="139"/>
      <c r="I28" s="62"/>
    </row>
    <row r="29" spans="1:9">
      <c r="A29" s="103"/>
      <c r="B29" s="43"/>
      <c r="C29" s="43"/>
      <c r="D29" s="43"/>
      <c r="E29" s="43"/>
      <c r="F29" s="43"/>
      <c r="G29" s="43"/>
      <c r="H29" s="139"/>
      <c r="I29" s="62"/>
    </row>
    <row r="30" spans="1:9">
      <c r="A30" s="33"/>
      <c r="B30" s="43"/>
      <c r="C30" s="43"/>
      <c r="D30" s="43"/>
      <c r="E30" s="46"/>
      <c r="F30" s="104"/>
      <c r="G30" s="104"/>
      <c r="H30" s="9"/>
      <c r="I30" s="62"/>
    </row>
    <row r="31" spans="1:9">
      <c r="A31" s="33"/>
      <c r="B31" s="43"/>
      <c r="C31" s="43"/>
      <c r="D31" s="43"/>
      <c r="E31" s="9"/>
      <c r="F31" s="9"/>
      <c r="G31" s="9"/>
      <c r="H31" s="9"/>
      <c r="I31" s="62"/>
    </row>
    <row r="32" spans="1:9">
      <c r="A32" s="33"/>
      <c r="B32" s="43"/>
      <c r="C32" s="43"/>
      <c r="D32" s="43"/>
      <c r="E32" s="9"/>
      <c r="F32" s="9"/>
      <c r="G32" s="9"/>
      <c r="H32" s="9"/>
      <c r="I32" s="62"/>
    </row>
    <row r="33" spans="1:9">
      <c r="A33" s="33"/>
      <c r="B33" s="43"/>
      <c r="C33" s="43"/>
      <c r="D33" s="43"/>
      <c r="E33" s="9"/>
      <c r="F33" s="9"/>
      <c r="G33" s="9"/>
      <c r="H33" s="9"/>
      <c r="I33" s="62"/>
    </row>
    <row r="34" spans="1:9">
      <c r="A34" s="61"/>
      <c r="B34" s="9"/>
      <c r="C34" s="9"/>
      <c r="D34" s="9"/>
      <c r="E34" s="9"/>
      <c r="F34" s="9"/>
      <c r="G34" s="9"/>
      <c r="H34" s="9"/>
      <c r="I34" s="62"/>
    </row>
    <row r="35" spans="1:9">
      <c r="A35" s="105"/>
      <c r="B35" s="43"/>
      <c r="C35" s="43"/>
      <c r="D35" s="43"/>
      <c r="E35" s="9"/>
      <c r="F35" s="9"/>
      <c r="G35" s="9"/>
      <c r="H35" s="9"/>
      <c r="I35" s="62"/>
    </row>
    <row r="36" spans="1:9">
      <c r="A36" s="33"/>
      <c r="B36" s="43"/>
      <c r="C36" s="43"/>
      <c r="D36" s="43"/>
      <c r="E36" s="9"/>
      <c r="F36" s="9"/>
      <c r="G36" s="9"/>
      <c r="H36" s="9"/>
      <c r="I36" s="62"/>
    </row>
    <row r="37" spans="1:9">
      <c r="A37" s="33"/>
      <c r="B37" s="43"/>
      <c r="C37" s="43"/>
      <c r="D37" s="43"/>
      <c r="E37" s="9"/>
      <c r="F37" s="9"/>
      <c r="G37" s="9"/>
      <c r="H37" s="9"/>
      <c r="I37" s="62"/>
    </row>
    <row r="38" spans="1:9">
      <c r="A38" s="33"/>
      <c r="B38" s="43"/>
      <c r="C38" s="43"/>
      <c r="D38" s="43"/>
      <c r="E38" s="9"/>
      <c r="F38" s="9"/>
      <c r="G38" s="9"/>
      <c r="H38" s="9"/>
      <c r="I38" s="62"/>
    </row>
    <row r="39" spans="1:9">
      <c r="A39" s="33"/>
      <c r="B39" s="9"/>
      <c r="C39" s="9"/>
      <c r="D39" s="9"/>
      <c r="E39" s="9"/>
      <c r="F39" s="9"/>
      <c r="G39" s="9"/>
      <c r="H39" s="9"/>
      <c r="I39" s="62"/>
    </row>
    <row r="40" spans="1:9">
      <c r="A40" s="33"/>
      <c r="B40" s="9"/>
      <c r="C40" s="9"/>
      <c r="D40" s="9"/>
      <c r="E40" s="9"/>
      <c r="F40" s="9"/>
      <c r="G40" s="9"/>
      <c r="H40" s="9"/>
      <c r="I40" s="62"/>
    </row>
    <row r="41" spans="1:9">
      <c r="A41" s="33"/>
      <c r="B41" s="9"/>
      <c r="C41" s="9"/>
      <c r="D41" s="9"/>
      <c r="E41" s="9"/>
      <c r="F41" s="9"/>
      <c r="G41" s="9"/>
      <c r="H41" s="9"/>
      <c r="I41" s="62"/>
    </row>
    <row r="42" spans="1:9">
      <c r="A42" s="33"/>
      <c r="B42" s="9"/>
      <c r="C42" s="9"/>
      <c r="D42" s="9"/>
      <c r="E42" s="9"/>
      <c r="F42" s="9"/>
      <c r="G42" s="9"/>
      <c r="H42" s="9"/>
      <c r="I42" s="62"/>
    </row>
    <row r="43" spans="1:9">
      <c r="A43" s="33"/>
      <c r="B43" s="9"/>
      <c r="C43" s="9"/>
      <c r="D43" s="9"/>
      <c r="E43" s="9"/>
      <c r="F43" s="9"/>
      <c r="G43" s="9"/>
      <c r="H43" s="9"/>
      <c r="I43" s="62"/>
    </row>
    <row r="44" spans="1:9">
      <c r="A44" s="33"/>
      <c r="B44" s="46"/>
      <c r="C44" s="43"/>
      <c r="D44" s="43"/>
      <c r="E44" s="43"/>
      <c r="F44" s="43"/>
      <c r="G44" s="43"/>
      <c r="H44" s="9"/>
      <c r="I44" s="62"/>
    </row>
    <row r="45" spans="1:9" ht="14.25">
      <c r="A45" s="61"/>
      <c r="B45" s="106"/>
      <c r="C45" s="107"/>
      <c r="D45" s="108"/>
      <c r="E45" s="109"/>
      <c r="F45" s="109"/>
      <c r="G45" s="108"/>
      <c r="H45" s="9"/>
      <c r="I45" s="62"/>
    </row>
    <row r="46" spans="1:9" ht="15" thickBot="1">
      <c r="A46" s="64"/>
      <c r="B46" s="45"/>
      <c r="C46" s="110"/>
      <c r="D46" s="111"/>
      <c r="E46" s="112"/>
      <c r="F46" s="112"/>
      <c r="G46" s="111"/>
      <c r="H46" s="65"/>
      <c r="I46" s="66"/>
    </row>
    <row r="47" spans="1:9" ht="28.5" customHeight="1">
      <c r="A47" s="247" t="s">
        <v>35</v>
      </c>
      <c r="B47" s="248"/>
      <c r="C47" s="248"/>
      <c r="D47" s="249"/>
      <c r="E47" s="245" t="s">
        <v>33</v>
      </c>
      <c r="F47" s="246"/>
      <c r="G47" s="274" t="s">
        <v>103</v>
      </c>
      <c r="H47" s="275"/>
      <c r="I47" s="276"/>
    </row>
    <row r="48" spans="1:9">
      <c r="A48" s="232" t="s">
        <v>177</v>
      </c>
      <c r="B48" s="233"/>
      <c r="C48" s="233"/>
      <c r="D48" s="234"/>
      <c r="E48" s="224" t="s">
        <v>32</v>
      </c>
      <c r="F48" s="225"/>
      <c r="G48" s="217" t="s">
        <v>30</v>
      </c>
      <c r="H48" s="217"/>
      <c r="I48" s="218"/>
    </row>
    <row r="49" spans="1:9" ht="18.75" customHeight="1">
      <c r="A49" s="270" t="s">
        <v>26</v>
      </c>
      <c r="B49" s="217" t="s">
        <v>144</v>
      </c>
      <c r="C49" s="217"/>
      <c r="D49" s="218"/>
      <c r="E49" s="224" t="s">
        <v>31</v>
      </c>
      <c r="F49" s="225"/>
      <c r="G49" s="217" t="s">
        <v>27</v>
      </c>
      <c r="H49" s="217"/>
      <c r="I49" s="218"/>
    </row>
    <row r="50" spans="1:9" ht="21.75" customHeight="1" thickBot="1">
      <c r="A50" s="270"/>
      <c r="B50" s="217" t="s">
        <v>108</v>
      </c>
      <c r="C50" s="217"/>
      <c r="D50" s="218"/>
      <c r="E50" s="49" t="s">
        <v>34</v>
      </c>
      <c r="F50" s="217" t="s">
        <v>28</v>
      </c>
      <c r="G50" s="217"/>
      <c r="H50" s="289"/>
      <c r="I50" s="290"/>
    </row>
    <row r="51" spans="1:9" ht="24.75" thickBot="1">
      <c r="A51" s="270"/>
      <c r="B51" s="217" t="s">
        <v>109</v>
      </c>
      <c r="C51" s="217"/>
      <c r="D51" s="218"/>
      <c r="E51" s="50" t="s">
        <v>29</v>
      </c>
      <c r="F51" s="226" t="s">
        <v>115</v>
      </c>
      <c r="G51" s="226"/>
      <c r="H51" s="212" t="s">
        <v>53</v>
      </c>
      <c r="I51" s="213" t="s">
        <v>176</v>
      </c>
    </row>
    <row r="52" spans="1:9" ht="21.75" customHeight="1" thickBot="1">
      <c r="A52" s="271"/>
      <c r="B52" s="272" t="s">
        <v>110</v>
      </c>
      <c r="C52" s="272"/>
      <c r="D52" s="273"/>
      <c r="E52" s="291"/>
      <c r="F52" s="292"/>
      <c r="G52" s="293"/>
      <c r="H52" s="91" t="s">
        <v>102</v>
      </c>
      <c r="I52" s="52">
        <v>1</v>
      </c>
    </row>
    <row r="53" spans="1:9" ht="21.75" customHeight="1" thickBot="1">
      <c r="A53" s="214"/>
      <c r="B53" s="215"/>
      <c r="C53" s="215"/>
      <c r="D53" s="215"/>
      <c r="E53" s="216"/>
      <c r="F53" s="216"/>
      <c r="G53" s="216"/>
      <c r="H53" s="215"/>
      <c r="I53" s="215"/>
    </row>
    <row r="54" spans="1:9">
      <c r="A54" s="324"/>
      <c r="B54" s="324"/>
      <c r="C54" s="324"/>
      <c r="D54" s="324"/>
      <c r="E54" s="324"/>
      <c r="F54" s="324"/>
      <c r="G54" s="324"/>
      <c r="H54" s="324"/>
      <c r="I54" s="324"/>
    </row>
    <row r="55" spans="1:9">
      <c r="A55" s="214"/>
      <c r="B55" s="214"/>
      <c r="C55" s="214"/>
      <c r="D55" s="214"/>
      <c r="E55" s="214"/>
      <c r="F55" s="214"/>
      <c r="G55" s="214"/>
      <c r="H55" s="214"/>
      <c r="I55" s="214"/>
    </row>
    <row r="56" spans="1:9">
      <c r="A56" s="214"/>
      <c r="B56" s="214"/>
      <c r="C56" s="214"/>
      <c r="D56" s="214"/>
      <c r="E56" s="214"/>
      <c r="F56" s="214"/>
      <c r="G56" s="214"/>
      <c r="H56" s="214"/>
      <c r="I56" s="214"/>
    </row>
    <row r="57" spans="1:9" ht="13.5" thickBot="1">
      <c r="A57" s="214"/>
      <c r="B57" s="214"/>
      <c r="C57" s="214"/>
      <c r="D57" s="214"/>
      <c r="E57" s="214"/>
      <c r="F57" s="214"/>
      <c r="G57" s="214"/>
      <c r="H57" s="214"/>
      <c r="I57" s="214"/>
    </row>
    <row r="58" spans="1:9" ht="18">
      <c r="A58" s="250"/>
      <c r="B58" s="255" t="s">
        <v>23</v>
      </c>
      <c r="C58" s="255"/>
      <c r="D58" s="255"/>
      <c r="E58" s="255"/>
      <c r="F58" s="255"/>
      <c r="G58" s="255"/>
      <c r="H58" s="255"/>
      <c r="I58" s="256"/>
    </row>
    <row r="59" spans="1:9" ht="18.75" thickBot="1">
      <c r="A59" s="251"/>
      <c r="B59" s="257" t="s">
        <v>24</v>
      </c>
      <c r="C59" s="257"/>
      <c r="D59" s="257"/>
      <c r="E59" s="257"/>
      <c r="F59" s="257"/>
      <c r="G59" s="257"/>
      <c r="H59" s="257"/>
      <c r="I59" s="258"/>
    </row>
    <row r="60" spans="1:9" ht="13.5" thickBot="1">
      <c r="A60" s="322"/>
      <c r="B60" s="323"/>
      <c r="C60" s="323"/>
      <c r="D60" s="323"/>
      <c r="E60" s="323"/>
      <c r="F60" s="323"/>
      <c r="G60" s="323"/>
      <c r="H60" s="323"/>
      <c r="I60" s="323"/>
    </row>
    <row r="61" spans="1:9" ht="18.75" customHeight="1" thickBot="1">
      <c r="A61" s="259" t="s">
        <v>175</v>
      </c>
      <c r="B61" s="260"/>
      <c r="C61" s="178" t="s">
        <v>179</v>
      </c>
      <c r="D61" s="261" t="s">
        <v>152</v>
      </c>
      <c r="E61" s="262"/>
      <c r="F61" s="262"/>
      <c r="G61" s="262"/>
      <c r="H61" s="262"/>
      <c r="I61" s="263"/>
    </row>
    <row r="62" spans="1:9" ht="18.75" thickBot="1">
      <c r="A62" s="308"/>
      <c r="B62" s="308"/>
      <c r="C62" s="308"/>
      <c r="D62" s="308"/>
      <c r="E62" s="308"/>
      <c r="F62" s="308"/>
      <c r="G62" s="308"/>
      <c r="H62" s="308"/>
      <c r="I62" s="308"/>
    </row>
    <row r="63" spans="1:9" ht="15.75" thickBot="1">
      <c r="A63" s="264" t="s">
        <v>98</v>
      </c>
      <c r="B63" s="265"/>
      <c r="C63" s="265"/>
      <c r="D63" s="265"/>
      <c r="E63" s="265"/>
      <c r="F63" s="265"/>
      <c r="G63" s="265"/>
      <c r="H63" s="265"/>
      <c r="I63" s="266"/>
    </row>
    <row r="64" spans="1:9">
      <c r="A64" s="75" t="s">
        <v>54</v>
      </c>
      <c r="B64" s="76" t="s">
        <v>55</v>
      </c>
      <c r="C64" s="76" t="s">
        <v>99</v>
      </c>
      <c r="D64" s="309" t="s">
        <v>100</v>
      </c>
      <c r="E64" s="320"/>
      <c r="F64" s="320"/>
      <c r="G64" s="320"/>
      <c r="H64" s="320"/>
      <c r="I64" s="321"/>
    </row>
    <row r="65" spans="1:9">
      <c r="A65" s="77" t="s">
        <v>56</v>
      </c>
      <c r="B65" s="78">
        <v>2</v>
      </c>
      <c r="C65" s="170">
        <v>1</v>
      </c>
      <c r="D65" s="312" t="s">
        <v>150</v>
      </c>
      <c r="E65" s="313"/>
      <c r="F65" s="313"/>
      <c r="G65" s="313"/>
      <c r="H65" s="313"/>
      <c r="I65" s="314"/>
    </row>
    <row r="66" spans="1:9" ht="24.75" thickBot="1">
      <c r="A66" s="79" t="s">
        <v>57</v>
      </c>
      <c r="B66" s="80" t="s">
        <v>132</v>
      </c>
      <c r="C66" s="81" t="s">
        <v>58</v>
      </c>
      <c r="D66" s="80">
        <v>0</v>
      </c>
      <c r="E66" s="82" t="s">
        <v>59</v>
      </c>
      <c r="F66" s="80">
        <v>0</v>
      </c>
      <c r="G66" s="81" t="s">
        <v>60</v>
      </c>
      <c r="H66" s="116">
        <v>2.5</v>
      </c>
      <c r="I66" s="7"/>
    </row>
    <row r="67" spans="1:9" ht="23.25" thickBot="1">
      <c r="A67" s="132" t="s">
        <v>61</v>
      </c>
      <c r="B67" s="125" t="s">
        <v>62</v>
      </c>
      <c r="C67" s="125" t="s">
        <v>63</v>
      </c>
      <c r="D67" s="131" t="s">
        <v>64</v>
      </c>
      <c r="E67" s="315" t="s">
        <v>65</v>
      </c>
      <c r="F67" s="316"/>
      <c r="G67" s="316"/>
      <c r="H67" s="316"/>
      <c r="I67" s="317"/>
    </row>
    <row r="68" spans="1:9" ht="15.75">
      <c r="A68" s="118" t="s">
        <v>66</v>
      </c>
      <c r="B68" s="129" t="s">
        <v>67</v>
      </c>
      <c r="C68" s="129"/>
      <c r="D68" s="130"/>
      <c r="E68" s="127" t="s">
        <v>68</v>
      </c>
      <c r="F68" s="120" t="s">
        <v>69</v>
      </c>
      <c r="G68" s="128" t="s">
        <v>70</v>
      </c>
      <c r="H68" s="120"/>
      <c r="I68" s="8"/>
    </row>
    <row r="69" spans="1:9" ht="15.75">
      <c r="A69" s="83" t="s">
        <v>71</v>
      </c>
      <c r="B69" s="84" t="s">
        <v>67</v>
      </c>
      <c r="C69" s="86"/>
      <c r="D69" s="85"/>
      <c r="E69" s="87" t="s">
        <v>119</v>
      </c>
      <c r="F69" s="167" t="s">
        <v>120</v>
      </c>
      <c r="G69" s="167" t="s">
        <v>122</v>
      </c>
      <c r="H69" s="170"/>
      <c r="I69" s="5"/>
    </row>
    <row r="70" spans="1:9" ht="16.5" thickBot="1">
      <c r="A70" s="88" t="s">
        <v>72</v>
      </c>
      <c r="B70" s="89"/>
      <c r="C70" s="84" t="s">
        <v>67</v>
      </c>
      <c r="D70" s="90"/>
      <c r="E70" s="91" t="s">
        <v>106</v>
      </c>
      <c r="F70" s="169" t="s">
        <v>121</v>
      </c>
      <c r="G70" s="169" t="s">
        <v>106</v>
      </c>
      <c r="H70" s="115"/>
      <c r="I70" s="7"/>
    </row>
    <row r="71" spans="1:9" ht="23.25" thickBot="1">
      <c r="A71" s="119" t="s">
        <v>74</v>
      </c>
      <c r="B71" s="122" t="s">
        <v>75</v>
      </c>
      <c r="C71" s="123" t="s">
        <v>76</v>
      </c>
      <c r="D71" s="123" t="s">
        <v>77</v>
      </c>
      <c r="E71" s="124" t="s">
        <v>135</v>
      </c>
      <c r="F71" s="125" t="s">
        <v>79</v>
      </c>
      <c r="G71" s="124" t="s">
        <v>80</v>
      </c>
      <c r="H71" s="163" t="s">
        <v>136</v>
      </c>
      <c r="I71" s="126" t="s">
        <v>81</v>
      </c>
    </row>
    <row r="72" spans="1:9">
      <c r="A72" s="118" t="s">
        <v>46</v>
      </c>
      <c r="B72" s="120">
        <v>0</v>
      </c>
      <c r="C72" s="120">
        <v>42</v>
      </c>
      <c r="D72" s="120">
        <v>1</v>
      </c>
      <c r="E72" s="120">
        <v>11</v>
      </c>
      <c r="F72" s="117">
        <v>0</v>
      </c>
      <c r="G72" s="117">
        <v>0</v>
      </c>
      <c r="H72" s="121">
        <v>5</v>
      </c>
      <c r="I72" s="8">
        <v>0</v>
      </c>
    </row>
    <row r="73" spans="1:9">
      <c r="A73" s="83" t="s">
        <v>82</v>
      </c>
      <c r="B73" s="170"/>
      <c r="C73" s="170" t="s">
        <v>133</v>
      </c>
      <c r="D73" s="170" t="s">
        <v>134</v>
      </c>
      <c r="E73" s="170" t="s">
        <v>133</v>
      </c>
      <c r="F73" s="54"/>
      <c r="G73" s="54"/>
      <c r="H73" s="170" t="s">
        <v>133</v>
      </c>
      <c r="I73" s="5"/>
    </row>
    <row r="74" spans="1:9" ht="13.5" thickBot="1">
      <c r="A74" s="92" t="s">
        <v>48</v>
      </c>
      <c r="B74" s="93"/>
      <c r="C74" s="162" t="s">
        <v>118</v>
      </c>
      <c r="D74" s="156" t="s">
        <v>118</v>
      </c>
      <c r="E74" s="162" t="s">
        <v>118</v>
      </c>
      <c r="F74" s="89"/>
      <c r="G74" s="89"/>
      <c r="H74" s="162" t="s">
        <v>118</v>
      </c>
      <c r="I74" s="7"/>
    </row>
    <row r="75" spans="1:9" ht="13.5" thickBot="1">
      <c r="A75" s="135" t="s">
        <v>101</v>
      </c>
      <c r="B75" s="124" t="s">
        <v>127</v>
      </c>
      <c r="C75" s="124" t="s">
        <v>84</v>
      </c>
      <c r="D75" s="298" t="s">
        <v>85</v>
      </c>
      <c r="E75" s="299"/>
      <c r="F75" s="124" t="s">
        <v>86</v>
      </c>
      <c r="G75" s="136"/>
      <c r="H75" s="137"/>
      <c r="I75" s="138"/>
    </row>
    <row r="76" spans="1:9">
      <c r="A76" s="133" t="s">
        <v>46</v>
      </c>
      <c r="B76" s="159">
        <v>2</v>
      </c>
      <c r="C76" s="134">
        <v>4</v>
      </c>
      <c r="D76" s="300" t="s">
        <v>129</v>
      </c>
      <c r="E76" s="301"/>
      <c r="F76" s="117">
        <v>1</v>
      </c>
      <c r="G76" s="117"/>
      <c r="H76" s="2"/>
      <c r="I76" s="2"/>
    </row>
    <row r="77" spans="1:9">
      <c r="A77" s="94" t="s">
        <v>87</v>
      </c>
      <c r="B77" s="57" t="s">
        <v>128</v>
      </c>
      <c r="C77" s="57" t="s">
        <v>128</v>
      </c>
      <c r="D77" s="302" t="s">
        <v>131</v>
      </c>
      <c r="E77" s="303"/>
      <c r="F77" s="54" t="s">
        <v>137</v>
      </c>
      <c r="G77" s="54"/>
      <c r="H77" s="1"/>
      <c r="I77" s="1"/>
    </row>
    <row r="78" spans="1:9">
      <c r="A78" s="95" t="s">
        <v>48</v>
      </c>
      <c r="B78" s="96" t="s">
        <v>118</v>
      </c>
      <c r="C78" s="96" t="s">
        <v>118</v>
      </c>
      <c r="D78" s="173" t="s">
        <v>88</v>
      </c>
      <c r="E78" s="173" t="s">
        <v>89</v>
      </c>
      <c r="F78" s="54" t="s">
        <v>118</v>
      </c>
      <c r="G78" s="54"/>
      <c r="H78" s="1"/>
      <c r="I78" s="1"/>
    </row>
    <row r="79" spans="1:9" ht="13.5" thickBot="1">
      <c r="A79" s="97"/>
      <c r="B79" s="98"/>
      <c r="C79" s="99"/>
      <c r="D79" s="100">
        <v>2</v>
      </c>
      <c r="E79" s="100"/>
      <c r="F79" s="101"/>
      <c r="G79" s="101"/>
      <c r="H79" s="114"/>
      <c r="I79" s="114"/>
    </row>
    <row r="80" spans="1:9">
      <c r="A80" s="304" t="s">
        <v>90</v>
      </c>
      <c r="B80" s="12" t="s">
        <v>91</v>
      </c>
      <c r="C80" s="12" t="s">
        <v>92</v>
      </c>
      <c r="D80" s="306" t="s">
        <v>93</v>
      </c>
      <c r="E80" s="12" t="s">
        <v>94</v>
      </c>
      <c r="F80" s="12" t="s">
        <v>95</v>
      </c>
      <c r="G80" s="3"/>
      <c r="H80" s="3"/>
      <c r="I80" s="4"/>
    </row>
    <row r="81" spans="1:9" ht="13.5" thickBot="1">
      <c r="A81" s="305"/>
      <c r="B81" s="6"/>
      <c r="C81" s="160" t="s">
        <v>67</v>
      </c>
      <c r="D81" s="307"/>
      <c r="E81" s="6" t="s">
        <v>73</v>
      </c>
      <c r="F81" s="160"/>
      <c r="G81" s="6"/>
      <c r="H81" s="6"/>
      <c r="I81" s="7"/>
    </row>
    <row r="82" spans="1:9" ht="13.5" thickBot="1">
      <c r="A82" s="294"/>
      <c r="B82" s="294"/>
      <c r="C82" s="294"/>
      <c r="D82" s="294"/>
      <c r="E82" s="294"/>
      <c r="F82" s="294"/>
      <c r="G82" s="294"/>
      <c r="H82" s="294"/>
      <c r="I82" s="294"/>
    </row>
    <row r="83" spans="1:9" ht="13.5" thickBot="1">
      <c r="A83" s="295" t="s">
        <v>96</v>
      </c>
      <c r="B83" s="296"/>
      <c r="C83" s="296"/>
      <c r="D83" s="296"/>
      <c r="E83" s="296"/>
      <c r="F83" s="296"/>
      <c r="G83" s="296"/>
      <c r="H83" s="296"/>
      <c r="I83" s="297"/>
    </row>
    <row r="84" spans="1:9">
      <c r="A84" s="102"/>
      <c r="B84" s="32"/>
      <c r="C84" s="32"/>
      <c r="D84" s="32"/>
      <c r="E84" s="32"/>
      <c r="F84" s="32"/>
      <c r="G84" s="32"/>
      <c r="H84" s="140"/>
      <c r="I84" s="174"/>
    </row>
    <row r="85" spans="1:9">
      <c r="A85" s="103"/>
      <c r="B85" s="43"/>
      <c r="C85" s="43"/>
      <c r="D85" s="43"/>
      <c r="E85" s="43"/>
      <c r="F85" s="43"/>
      <c r="G85" s="43"/>
      <c r="H85" s="139"/>
      <c r="I85" s="62"/>
    </row>
    <row r="86" spans="1:9">
      <c r="A86" s="103"/>
      <c r="B86" s="43"/>
      <c r="C86" s="43"/>
      <c r="D86" s="43"/>
      <c r="E86" s="43"/>
      <c r="F86" s="43"/>
      <c r="G86" s="43"/>
      <c r="H86" s="139"/>
      <c r="I86" s="62"/>
    </row>
    <row r="87" spans="1:9">
      <c r="A87" s="33"/>
      <c r="B87" s="43"/>
      <c r="C87" s="43"/>
      <c r="D87" s="43"/>
      <c r="E87" s="46"/>
      <c r="F87" s="104"/>
      <c r="G87" s="104"/>
      <c r="H87" s="9"/>
      <c r="I87" s="62"/>
    </row>
    <row r="88" spans="1:9">
      <c r="A88" s="33"/>
      <c r="B88" s="43"/>
      <c r="C88" s="43"/>
      <c r="D88" s="43"/>
      <c r="E88" s="9"/>
      <c r="F88" s="9"/>
      <c r="G88" s="9"/>
      <c r="H88" s="9"/>
      <c r="I88" s="62"/>
    </row>
    <row r="89" spans="1:9">
      <c r="A89" s="33"/>
      <c r="B89" s="43"/>
      <c r="C89" s="43"/>
      <c r="D89" s="43"/>
      <c r="E89" s="9"/>
      <c r="F89" s="9"/>
      <c r="G89" s="9"/>
      <c r="H89" s="9"/>
      <c r="I89" s="62"/>
    </row>
    <row r="90" spans="1:9">
      <c r="A90" s="33"/>
      <c r="B90" s="43"/>
      <c r="C90" s="43"/>
      <c r="D90" s="43"/>
      <c r="E90" s="9"/>
      <c r="F90" s="9"/>
      <c r="G90" s="9"/>
      <c r="H90" s="9"/>
      <c r="I90" s="62"/>
    </row>
    <row r="91" spans="1:9">
      <c r="A91" s="61"/>
      <c r="B91" s="9"/>
      <c r="C91" s="9"/>
      <c r="D91" s="9"/>
      <c r="E91" s="9"/>
      <c r="F91" s="9"/>
      <c r="G91" s="9"/>
      <c r="H91" s="9"/>
      <c r="I91" s="62"/>
    </row>
    <row r="92" spans="1:9">
      <c r="A92" s="105"/>
      <c r="B92" s="43"/>
      <c r="C92" s="43"/>
      <c r="D92" s="43"/>
      <c r="E92" s="9"/>
      <c r="F92" s="9"/>
      <c r="G92" s="9"/>
      <c r="H92" s="9"/>
      <c r="I92" s="62"/>
    </row>
    <row r="93" spans="1:9">
      <c r="A93" s="33"/>
      <c r="B93" s="43"/>
      <c r="C93" s="43"/>
      <c r="D93" s="43"/>
      <c r="E93" s="9"/>
      <c r="F93" s="9"/>
      <c r="G93" s="9"/>
      <c r="H93" s="9"/>
      <c r="I93" s="62"/>
    </row>
    <row r="94" spans="1:9">
      <c r="A94" s="33"/>
      <c r="B94" s="43"/>
      <c r="C94" s="43"/>
      <c r="D94" s="43"/>
      <c r="E94" s="9"/>
      <c r="F94" s="9"/>
      <c r="G94" s="9"/>
      <c r="H94" s="9"/>
      <c r="I94" s="62"/>
    </row>
    <row r="95" spans="1:9">
      <c r="A95" s="33"/>
      <c r="B95" s="43"/>
      <c r="C95" s="43"/>
      <c r="D95" s="43"/>
      <c r="E95" s="9"/>
      <c r="F95" s="9"/>
      <c r="G95" s="9"/>
      <c r="H95" s="9"/>
      <c r="I95" s="62"/>
    </row>
    <row r="96" spans="1:9">
      <c r="A96" s="33"/>
      <c r="B96" s="9"/>
      <c r="C96" s="9"/>
      <c r="D96" s="9"/>
      <c r="E96" s="9"/>
      <c r="F96" s="9"/>
      <c r="G96" s="9"/>
      <c r="H96" s="9"/>
      <c r="I96" s="62"/>
    </row>
    <row r="97" spans="1:9">
      <c r="A97" s="33"/>
      <c r="B97" s="9"/>
      <c r="C97" s="9"/>
      <c r="D97" s="9"/>
      <c r="E97" s="9"/>
      <c r="F97" s="9"/>
      <c r="G97" s="9"/>
      <c r="H97" s="9"/>
      <c r="I97" s="62"/>
    </row>
    <row r="98" spans="1:9">
      <c r="A98" s="33"/>
      <c r="B98" s="9"/>
      <c r="C98" s="9"/>
      <c r="D98" s="9"/>
      <c r="E98" s="9"/>
      <c r="F98" s="9"/>
      <c r="G98" s="9"/>
      <c r="H98" s="9"/>
      <c r="I98" s="62"/>
    </row>
    <row r="99" spans="1:9">
      <c r="A99" s="33"/>
      <c r="B99" s="9"/>
      <c r="C99" s="9"/>
      <c r="D99" s="9"/>
      <c r="E99" s="9"/>
      <c r="F99" s="9"/>
      <c r="G99" s="9"/>
      <c r="H99" s="9"/>
      <c r="I99" s="62"/>
    </row>
    <row r="100" spans="1:9">
      <c r="A100" s="33"/>
      <c r="B100" s="9"/>
      <c r="C100" s="9"/>
      <c r="D100" s="9"/>
      <c r="E100" s="9"/>
      <c r="F100" s="9"/>
      <c r="G100" s="9"/>
      <c r="H100" s="9"/>
      <c r="I100" s="62"/>
    </row>
    <row r="101" spans="1:9">
      <c r="A101" s="33"/>
      <c r="B101" s="46"/>
      <c r="C101" s="43"/>
      <c r="D101" s="43"/>
      <c r="E101" s="43"/>
      <c r="F101" s="43"/>
      <c r="G101" s="43"/>
      <c r="H101" s="9"/>
      <c r="I101" s="62"/>
    </row>
    <row r="102" spans="1:9" ht="14.25">
      <c r="A102" s="61"/>
      <c r="B102" s="106"/>
      <c r="C102" s="107"/>
      <c r="D102" s="108"/>
      <c r="E102" s="109"/>
      <c r="F102" s="109"/>
      <c r="G102" s="108"/>
      <c r="H102" s="9"/>
      <c r="I102" s="62"/>
    </row>
    <row r="103" spans="1:9" ht="15" thickBot="1">
      <c r="A103" s="64"/>
      <c r="B103" s="45"/>
      <c r="C103" s="110"/>
      <c r="D103" s="111"/>
      <c r="E103" s="112"/>
      <c r="F103" s="112"/>
      <c r="G103" s="111"/>
      <c r="H103" s="65"/>
      <c r="I103" s="66"/>
    </row>
    <row r="104" spans="1:9">
      <c r="A104" s="247" t="s">
        <v>35</v>
      </c>
      <c r="B104" s="248"/>
      <c r="C104" s="248"/>
      <c r="D104" s="249"/>
      <c r="E104" s="245" t="s">
        <v>33</v>
      </c>
      <c r="F104" s="246"/>
      <c r="G104" s="274" t="s">
        <v>103</v>
      </c>
      <c r="H104" s="275"/>
      <c r="I104" s="276"/>
    </row>
    <row r="105" spans="1:9">
      <c r="A105" s="232" t="s">
        <v>177</v>
      </c>
      <c r="B105" s="233"/>
      <c r="C105" s="233"/>
      <c r="D105" s="234"/>
      <c r="E105" s="224" t="s">
        <v>32</v>
      </c>
      <c r="F105" s="225"/>
      <c r="G105" s="217" t="s">
        <v>30</v>
      </c>
      <c r="H105" s="217"/>
      <c r="I105" s="218"/>
    </row>
    <row r="106" spans="1:9">
      <c r="A106" s="270" t="s">
        <v>26</v>
      </c>
      <c r="B106" s="217" t="s">
        <v>144</v>
      </c>
      <c r="C106" s="217"/>
      <c r="D106" s="218"/>
      <c r="E106" s="224" t="s">
        <v>31</v>
      </c>
      <c r="F106" s="225"/>
      <c r="G106" s="217" t="s">
        <v>27</v>
      </c>
      <c r="H106" s="217"/>
      <c r="I106" s="218"/>
    </row>
    <row r="107" spans="1:9" ht="13.5" thickBot="1">
      <c r="A107" s="270"/>
      <c r="B107" s="217" t="s">
        <v>108</v>
      </c>
      <c r="C107" s="217"/>
      <c r="D107" s="218"/>
      <c r="E107" s="49" t="s">
        <v>34</v>
      </c>
      <c r="F107" s="217" t="s">
        <v>28</v>
      </c>
      <c r="G107" s="217"/>
      <c r="H107" s="289"/>
      <c r="I107" s="290"/>
    </row>
    <row r="108" spans="1:9" ht="24.75" thickBot="1">
      <c r="A108" s="270"/>
      <c r="B108" s="217" t="s">
        <v>109</v>
      </c>
      <c r="C108" s="217"/>
      <c r="D108" s="218"/>
      <c r="E108" s="50" t="s">
        <v>29</v>
      </c>
      <c r="F108" s="226" t="s">
        <v>115</v>
      </c>
      <c r="G108" s="226"/>
      <c r="H108" s="141" t="s">
        <v>53</v>
      </c>
      <c r="I108" s="213" t="s">
        <v>179</v>
      </c>
    </row>
    <row r="109" spans="1:9" ht="13.5" thickBot="1">
      <c r="A109" s="271"/>
      <c r="B109" s="272" t="s">
        <v>110</v>
      </c>
      <c r="C109" s="272"/>
      <c r="D109" s="273"/>
      <c r="E109" s="291"/>
      <c r="F109" s="292"/>
      <c r="G109" s="293"/>
      <c r="H109" s="91" t="s">
        <v>102</v>
      </c>
      <c r="I109" s="172">
        <v>2</v>
      </c>
    </row>
    <row r="110" spans="1:9">
      <c r="A110" s="214"/>
      <c r="B110" s="215"/>
      <c r="C110" s="215"/>
      <c r="D110" s="215"/>
      <c r="E110" s="216"/>
      <c r="F110" s="216"/>
      <c r="G110" s="216"/>
      <c r="H110" s="215"/>
      <c r="I110" s="215"/>
    </row>
    <row r="111" spans="1:9">
      <c r="A111" s="214"/>
      <c r="B111" s="215"/>
      <c r="C111" s="215"/>
      <c r="D111" s="215"/>
      <c r="E111" s="216"/>
      <c r="F111" s="216"/>
      <c r="G111" s="216"/>
      <c r="H111" s="215"/>
      <c r="I111" s="215"/>
    </row>
    <row r="112" spans="1:9">
      <c r="A112" s="214"/>
      <c r="B112" s="215"/>
      <c r="C112" s="215"/>
      <c r="D112" s="215"/>
      <c r="E112" s="216"/>
      <c r="F112" s="216"/>
      <c r="G112" s="216"/>
      <c r="H112" s="215"/>
      <c r="I112" s="215"/>
    </row>
    <row r="113" spans="1:9">
      <c r="A113" s="214"/>
      <c r="B113" s="215"/>
      <c r="C113" s="215"/>
      <c r="D113" s="215"/>
      <c r="E113" s="216"/>
      <c r="F113" s="216"/>
      <c r="G113" s="216"/>
      <c r="H113" s="215"/>
      <c r="I113" s="215"/>
    </row>
    <row r="114" spans="1:9">
      <c r="A114" s="214"/>
      <c r="B114" s="215"/>
      <c r="C114" s="215"/>
      <c r="D114" s="215"/>
      <c r="E114" s="216"/>
      <c r="F114" s="216"/>
      <c r="G114" s="216"/>
      <c r="H114" s="215"/>
      <c r="I114" s="215"/>
    </row>
    <row r="115" spans="1:9" ht="13.5" customHeight="1">
      <c r="A115" s="214"/>
      <c r="B115" s="215"/>
      <c r="C115" s="215"/>
      <c r="D115" s="215"/>
      <c r="E115" s="216"/>
      <c r="F115" s="216"/>
      <c r="G115" s="216"/>
      <c r="H115" s="215"/>
      <c r="I115" s="215"/>
    </row>
    <row r="116" spans="1:9" ht="13.5" thickBot="1"/>
    <row r="117" spans="1:9" ht="18">
      <c r="A117" s="250"/>
      <c r="B117" s="255" t="s">
        <v>23</v>
      </c>
      <c r="C117" s="255"/>
      <c r="D117" s="255"/>
      <c r="E117" s="255"/>
      <c r="F117" s="255"/>
      <c r="G117" s="255"/>
      <c r="H117" s="255"/>
      <c r="I117" s="256"/>
    </row>
    <row r="118" spans="1:9" ht="18.75" thickBot="1">
      <c r="A118" s="251"/>
      <c r="B118" s="257" t="s">
        <v>24</v>
      </c>
      <c r="C118" s="257"/>
      <c r="D118" s="257"/>
      <c r="E118" s="257"/>
      <c r="F118" s="257"/>
      <c r="G118" s="257"/>
      <c r="H118" s="257"/>
      <c r="I118" s="258"/>
    </row>
    <row r="119" spans="1:9" ht="13.5" thickBot="1">
      <c r="A119" s="318"/>
      <c r="B119" s="319"/>
      <c r="C119" s="319"/>
      <c r="D119" s="319"/>
      <c r="E119" s="319"/>
      <c r="F119" s="319"/>
      <c r="G119" s="319"/>
      <c r="H119" s="319"/>
      <c r="I119" s="319"/>
    </row>
    <row r="120" spans="1:9" ht="18.75" thickBot="1">
      <c r="A120" s="259" t="s">
        <v>175</v>
      </c>
      <c r="B120" s="260"/>
      <c r="C120" s="178" t="s">
        <v>178</v>
      </c>
      <c r="D120" s="261" t="s">
        <v>152</v>
      </c>
      <c r="E120" s="262"/>
      <c r="F120" s="262"/>
      <c r="G120" s="262"/>
      <c r="H120" s="262"/>
      <c r="I120" s="263"/>
    </row>
    <row r="121" spans="1:9" ht="18.75" thickBot="1">
      <c r="A121" s="308"/>
      <c r="B121" s="308"/>
      <c r="C121" s="308"/>
      <c r="D121" s="308"/>
      <c r="E121" s="308"/>
      <c r="F121" s="308"/>
      <c r="G121" s="308"/>
      <c r="H121" s="308"/>
      <c r="I121" s="308"/>
    </row>
    <row r="122" spans="1:9" ht="15.75" thickBot="1">
      <c r="A122" s="264" t="s">
        <v>98</v>
      </c>
      <c r="B122" s="265"/>
      <c r="C122" s="265"/>
      <c r="D122" s="265"/>
      <c r="E122" s="265"/>
      <c r="F122" s="265"/>
      <c r="G122" s="265"/>
      <c r="H122" s="265"/>
      <c r="I122" s="266"/>
    </row>
    <row r="123" spans="1:9">
      <c r="A123" s="75" t="s">
        <v>54</v>
      </c>
      <c r="B123" s="76" t="s">
        <v>55</v>
      </c>
      <c r="C123" s="76" t="s">
        <v>99</v>
      </c>
      <c r="D123" s="309" t="s">
        <v>100</v>
      </c>
      <c r="E123" s="310"/>
      <c r="F123" s="310"/>
      <c r="G123" s="310"/>
      <c r="H123" s="310"/>
      <c r="I123" s="311"/>
    </row>
    <row r="124" spans="1:9">
      <c r="A124" s="77" t="s">
        <v>56</v>
      </c>
      <c r="B124" s="78">
        <v>3</v>
      </c>
      <c r="C124" s="170">
        <v>1</v>
      </c>
      <c r="D124" s="312" t="s">
        <v>149</v>
      </c>
      <c r="E124" s="313"/>
      <c r="F124" s="313"/>
      <c r="G124" s="313"/>
      <c r="H124" s="313"/>
      <c r="I124" s="314"/>
    </row>
    <row r="125" spans="1:9" ht="24.75" thickBot="1">
      <c r="A125" s="79" t="s">
        <v>57</v>
      </c>
      <c r="B125" s="80" t="s">
        <v>113</v>
      </c>
      <c r="C125" s="81" t="s">
        <v>58</v>
      </c>
      <c r="D125" s="80">
        <v>2</v>
      </c>
      <c r="E125" s="82" t="s">
        <v>59</v>
      </c>
      <c r="F125" s="80">
        <v>0</v>
      </c>
      <c r="G125" s="81" t="s">
        <v>60</v>
      </c>
      <c r="H125" s="155" t="s">
        <v>104</v>
      </c>
      <c r="I125" s="7"/>
    </row>
    <row r="126" spans="1:9" ht="23.25" thickBot="1">
      <c r="A126" s="132" t="s">
        <v>61</v>
      </c>
      <c r="B126" s="125" t="s">
        <v>62</v>
      </c>
      <c r="C126" s="125" t="s">
        <v>63</v>
      </c>
      <c r="D126" s="131" t="s">
        <v>64</v>
      </c>
      <c r="E126" s="315" t="s">
        <v>65</v>
      </c>
      <c r="F126" s="316"/>
      <c r="G126" s="316"/>
      <c r="H126" s="316"/>
      <c r="I126" s="317"/>
    </row>
    <row r="127" spans="1:9" ht="15.75">
      <c r="A127" s="118" t="s">
        <v>66</v>
      </c>
      <c r="B127" s="129" t="s">
        <v>67</v>
      </c>
      <c r="C127" s="129"/>
      <c r="D127" s="130"/>
      <c r="E127" s="127" t="s">
        <v>68</v>
      </c>
      <c r="F127" s="120" t="s">
        <v>69</v>
      </c>
      <c r="G127" s="128" t="s">
        <v>70</v>
      </c>
      <c r="H127" s="120"/>
      <c r="I127" s="8"/>
    </row>
    <row r="128" spans="1:9" ht="15.75">
      <c r="A128" s="83" t="s">
        <v>71</v>
      </c>
      <c r="B128" s="86" t="s">
        <v>67</v>
      </c>
      <c r="D128" s="85"/>
      <c r="E128" s="87" t="s">
        <v>119</v>
      </c>
      <c r="F128" s="167" t="s">
        <v>120</v>
      </c>
      <c r="G128" s="167" t="s">
        <v>122</v>
      </c>
      <c r="H128" s="170"/>
      <c r="I128" s="5"/>
    </row>
    <row r="129" spans="1:9" ht="13.5" thickBot="1">
      <c r="A129" s="88" t="s">
        <v>72</v>
      </c>
      <c r="B129" s="89"/>
      <c r="C129" s="90" t="s">
        <v>73</v>
      </c>
      <c r="E129" s="91" t="s">
        <v>106</v>
      </c>
      <c r="F129" s="169" t="s">
        <v>121</v>
      </c>
      <c r="G129" s="169" t="s">
        <v>106</v>
      </c>
      <c r="H129" s="115"/>
      <c r="I129" s="7"/>
    </row>
    <row r="130" spans="1:9" ht="23.25" thickBot="1">
      <c r="A130" s="119" t="s">
        <v>74</v>
      </c>
      <c r="B130" s="122" t="s">
        <v>75</v>
      </c>
      <c r="C130" s="123" t="s">
        <v>76</v>
      </c>
      <c r="D130" s="123" t="s">
        <v>77</v>
      </c>
      <c r="E130" s="124" t="s">
        <v>78</v>
      </c>
      <c r="F130" s="125" t="s">
        <v>79</v>
      </c>
      <c r="G130" s="124" t="s">
        <v>80</v>
      </c>
      <c r="H130" s="171"/>
      <c r="I130" s="126" t="s">
        <v>81</v>
      </c>
    </row>
    <row r="131" spans="1:9">
      <c r="A131" s="118" t="s">
        <v>46</v>
      </c>
      <c r="B131" s="120">
        <v>6</v>
      </c>
      <c r="C131" s="120">
        <v>6</v>
      </c>
      <c r="D131" s="120">
        <v>1</v>
      </c>
      <c r="E131" s="117"/>
      <c r="F131" s="157">
        <v>3</v>
      </c>
      <c r="G131" s="117"/>
      <c r="H131" s="121"/>
      <c r="I131" s="158">
        <v>1</v>
      </c>
    </row>
    <row r="132" spans="1:9">
      <c r="A132" s="83" t="s">
        <v>82</v>
      </c>
      <c r="B132" s="170" t="s">
        <v>123</v>
      </c>
      <c r="C132" s="170" t="s">
        <v>124</v>
      </c>
      <c r="D132" s="170" t="s">
        <v>125</v>
      </c>
      <c r="E132" s="54"/>
      <c r="F132" s="168" t="s">
        <v>126</v>
      </c>
      <c r="G132" s="54"/>
      <c r="H132" s="113"/>
      <c r="I132" s="5"/>
    </row>
    <row r="133" spans="1:9" ht="13.5" thickBot="1">
      <c r="A133" s="92" t="s">
        <v>48</v>
      </c>
      <c r="B133" s="156" t="s">
        <v>121</v>
      </c>
      <c r="C133" s="156" t="s">
        <v>121</v>
      </c>
      <c r="D133" s="156" t="s">
        <v>121</v>
      </c>
      <c r="E133" s="89"/>
      <c r="F133" s="169" t="s">
        <v>121</v>
      </c>
      <c r="G133" s="89"/>
      <c r="H133" s="93"/>
      <c r="I133" s="7"/>
    </row>
    <row r="134" spans="1:9" ht="13.5" thickBot="1">
      <c r="A134" s="135" t="s">
        <v>101</v>
      </c>
      <c r="B134" s="124" t="s">
        <v>127</v>
      </c>
      <c r="C134" s="124" t="s">
        <v>84</v>
      </c>
      <c r="D134" s="298" t="s">
        <v>85</v>
      </c>
      <c r="E134" s="299"/>
      <c r="F134" s="124" t="s">
        <v>86</v>
      </c>
      <c r="G134" s="136"/>
      <c r="H134" s="137"/>
      <c r="I134" s="138"/>
    </row>
    <row r="135" spans="1:9">
      <c r="A135" s="133" t="s">
        <v>46</v>
      </c>
      <c r="B135" s="159">
        <v>2</v>
      </c>
      <c r="C135" s="134">
        <v>2</v>
      </c>
      <c r="D135" s="300" t="s">
        <v>129</v>
      </c>
      <c r="E135" s="301"/>
      <c r="F135" s="117">
        <v>2</v>
      </c>
      <c r="G135" s="117"/>
      <c r="H135" s="2"/>
      <c r="I135" s="2"/>
    </row>
    <row r="136" spans="1:9">
      <c r="A136" s="94" t="s">
        <v>87</v>
      </c>
      <c r="B136" s="57" t="s">
        <v>128</v>
      </c>
      <c r="C136" s="57" t="s">
        <v>128</v>
      </c>
      <c r="D136" s="302" t="s">
        <v>131</v>
      </c>
      <c r="E136" s="303"/>
      <c r="F136" s="54" t="s">
        <v>130</v>
      </c>
      <c r="G136" s="54"/>
      <c r="H136" s="1"/>
      <c r="I136" s="1"/>
    </row>
    <row r="137" spans="1:9">
      <c r="A137" s="95" t="s">
        <v>48</v>
      </c>
      <c r="B137" s="96" t="s">
        <v>118</v>
      </c>
      <c r="C137" s="96" t="s">
        <v>118</v>
      </c>
      <c r="D137" s="173" t="s">
        <v>88</v>
      </c>
      <c r="E137" s="173" t="s">
        <v>89</v>
      </c>
      <c r="F137" s="54" t="s">
        <v>106</v>
      </c>
      <c r="G137" s="54"/>
      <c r="H137" s="1"/>
      <c r="I137" s="1"/>
    </row>
    <row r="138" spans="1:9" ht="13.5" thickBot="1">
      <c r="A138" s="97"/>
      <c r="B138" s="98"/>
      <c r="C138" s="99"/>
      <c r="D138" s="99">
        <v>2</v>
      </c>
      <c r="E138" s="100"/>
      <c r="F138" s="101"/>
      <c r="G138" s="101"/>
      <c r="H138" s="114"/>
      <c r="I138" s="114"/>
    </row>
    <row r="139" spans="1:9">
      <c r="A139" s="304" t="s">
        <v>90</v>
      </c>
      <c r="B139" s="12" t="s">
        <v>91</v>
      </c>
      <c r="C139" s="12" t="s">
        <v>92</v>
      </c>
      <c r="D139" s="306" t="s">
        <v>93</v>
      </c>
      <c r="E139" s="12" t="s">
        <v>94</v>
      </c>
      <c r="F139" s="12" t="s">
        <v>95</v>
      </c>
      <c r="G139" s="3"/>
      <c r="H139" s="3"/>
      <c r="I139" s="4"/>
    </row>
    <row r="140" spans="1:9" ht="13.5" thickBot="1">
      <c r="A140" s="305"/>
      <c r="B140" s="6"/>
      <c r="C140" s="161" t="s">
        <v>67</v>
      </c>
      <c r="D140" s="307"/>
      <c r="E140" s="6" t="s">
        <v>73</v>
      </c>
      <c r="F140" s="161"/>
      <c r="G140" s="6"/>
      <c r="H140" s="6"/>
      <c r="I140" s="7"/>
    </row>
    <row r="141" spans="1:9" ht="13.5" thickBot="1">
      <c r="A141" s="294"/>
      <c r="B141" s="294"/>
      <c r="C141" s="294"/>
      <c r="D141" s="294"/>
      <c r="E141" s="294"/>
      <c r="F141" s="294"/>
      <c r="G141" s="294"/>
      <c r="H141" s="294"/>
      <c r="I141" s="294"/>
    </row>
    <row r="142" spans="1:9" ht="13.5" thickBot="1">
      <c r="A142" s="295" t="s">
        <v>96</v>
      </c>
      <c r="B142" s="296"/>
      <c r="C142" s="296"/>
      <c r="D142" s="296"/>
      <c r="E142" s="296"/>
      <c r="F142" s="296"/>
      <c r="G142" s="296"/>
      <c r="H142" s="296"/>
      <c r="I142" s="297"/>
    </row>
    <row r="143" spans="1:9">
      <c r="A143" s="102"/>
      <c r="B143" s="32"/>
      <c r="C143" s="32"/>
      <c r="D143" s="32"/>
      <c r="E143" s="32"/>
      <c r="F143" s="32"/>
      <c r="G143" s="32"/>
      <c r="H143" s="140"/>
      <c r="I143" s="174"/>
    </row>
    <row r="144" spans="1:9">
      <c r="A144" s="103"/>
      <c r="B144" s="43"/>
      <c r="C144" s="43"/>
      <c r="D144" s="43"/>
      <c r="E144" s="43"/>
      <c r="F144" s="43"/>
      <c r="G144" s="43"/>
      <c r="H144" s="139"/>
      <c r="I144" s="62"/>
    </row>
    <row r="145" spans="1:9">
      <c r="A145" s="103"/>
      <c r="B145" s="43"/>
      <c r="C145" s="43"/>
      <c r="D145" s="43"/>
      <c r="E145" s="43"/>
      <c r="F145" s="43"/>
      <c r="G145" s="43"/>
      <c r="H145" s="139"/>
      <c r="I145" s="62"/>
    </row>
    <row r="146" spans="1:9">
      <c r="A146" s="33"/>
      <c r="B146" s="43"/>
      <c r="C146" s="43"/>
      <c r="D146" s="43"/>
      <c r="E146" s="46"/>
      <c r="F146" s="104"/>
      <c r="G146" s="104"/>
      <c r="H146" s="9"/>
      <c r="I146" s="62"/>
    </row>
    <row r="147" spans="1:9">
      <c r="A147" s="33"/>
      <c r="B147" s="43"/>
      <c r="C147" s="43"/>
      <c r="D147" s="43"/>
      <c r="E147" s="9"/>
      <c r="F147" s="9"/>
      <c r="G147" s="9"/>
      <c r="H147" s="9"/>
      <c r="I147" s="62"/>
    </row>
    <row r="148" spans="1:9">
      <c r="A148" s="33"/>
      <c r="B148" s="43"/>
      <c r="C148" s="43"/>
      <c r="D148" s="43"/>
      <c r="E148" s="9"/>
      <c r="F148" s="9"/>
      <c r="G148" s="9"/>
      <c r="H148" s="9"/>
      <c r="I148" s="62"/>
    </row>
    <row r="149" spans="1:9">
      <c r="A149" s="33"/>
      <c r="B149" s="43"/>
      <c r="C149" s="43"/>
      <c r="D149" s="43"/>
      <c r="E149" s="9"/>
      <c r="F149" s="9"/>
      <c r="G149" s="9"/>
      <c r="H149" s="9"/>
      <c r="I149" s="62"/>
    </row>
    <row r="150" spans="1:9">
      <c r="A150" s="61"/>
      <c r="B150" s="9"/>
      <c r="C150" s="9"/>
      <c r="D150" s="9"/>
      <c r="E150" s="9"/>
      <c r="F150" s="9"/>
      <c r="G150" s="9"/>
      <c r="H150" s="9"/>
      <c r="I150" s="62"/>
    </row>
    <row r="151" spans="1:9">
      <c r="A151" s="105"/>
      <c r="B151" s="43"/>
      <c r="C151" s="43"/>
      <c r="D151" s="43"/>
      <c r="E151" s="9"/>
      <c r="F151" s="9"/>
      <c r="G151" s="9"/>
      <c r="H151" s="9"/>
      <c r="I151" s="62"/>
    </row>
    <row r="152" spans="1:9">
      <c r="A152" s="33"/>
      <c r="B152" s="43"/>
      <c r="C152" s="43"/>
      <c r="D152" s="43"/>
      <c r="E152" s="9"/>
      <c r="F152" s="9"/>
      <c r="G152" s="9"/>
      <c r="H152" s="9"/>
      <c r="I152" s="62"/>
    </row>
    <row r="153" spans="1:9">
      <c r="A153" s="33"/>
      <c r="B153" s="43"/>
      <c r="C153" s="43"/>
      <c r="D153" s="43"/>
      <c r="E153" s="9"/>
      <c r="F153" s="9"/>
      <c r="G153" s="9"/>
      <c r="H153" s="9"/>
      <c r="I153" s="62"/>
    </row>
    <row r="154" spans="1:9">
      <c r="A154" s="33"/>
      <c r="B154" s="43"/>
      <c r="C154" s="43"/>
      <c r="D154" s="43"/>
      <c r="E154" s="9"/>
      <c r="F154" s="9"/>
      <c r="G154" s="9"/>
      <c r="H154" s="9"/>
      <c r="I154" s="62"/>
    </row>
    <row r="155" spans="1:9">
      <c r="A155" s="33"/>
      <c r="B155" s="9"/>
      <c r="C155" s="9"/>
      <c r="D155" s="9"/>
      <c r="E155" s="9"/>
      <c r="F155" s="9"/>
      <c r="G155" s="9"/>
      <c r="H155" s="9"/>
      <c r="I155" s="62"/>
    </row>
    <row r="156" spans="1:9">
      <c r="A156" s="33"/>
      <c r="B156" s="9"/>
      <c r="C156" s="9"/>
      <c r="D156" s="9"/>
      <c r="E156" s="9"/>
      <c r="F156" s="9"/>
      <c r="G156" s="9"/>
      <c r="H156" s="9"/>
      <c r="I156" s="62"/>
    </row>
    <row r="157" spans="1:9">
      <c r="A157" s="33"/>
      <c r="B157" s="9"/>
      <c r="C157" s="9"/>
      <c r="D157" s="9"/>
      <c r="E157" s="9"/>
      <c r="F157" s="9"/>
      <c r="G157" s="9"/>
      <c r="H157" s="9"/>
      <c r="I157" s="62"/>
    </row>
    <row r="158" spans="1:9">
      <c r="A158" s="33"/>
      <c r="B158" s="9"/>
      <c r="C158" s="9"/>
      <c r="D158" s="9"/>
      <c r="E158" s="9"/>
      <c r="F158" s="9"/>
      <c r="G158" s="9"/>
      <c r="H158" s="9"/>
      <c r="I158" s="62"/>
    </row>
    <row r="159" spans="1:9">
      <c r="A159" s="33"/>
      <c r="B159" s="9"/>
      <c r="C159" s="9"/>
      <c r="D159" s="9"/>
      <c r="E159" s="9"/>
      <c r="F159" s="9"/>
      <c r="G159" s="9"/>
      <c r="H159" s="9"/>
      <c r="I159" s="62"/>
    </row>
    <row r="160" spans="1:9">
      <c r="A160" s="33"/>
      <c r="B160" s="46"/>
      <c r="C160" s="43"/>
      <c r="D160" s="43"/>
      <c r="E160" s="43"/>
      <c r="F160" s="43"/>
      <c r="G160" s="43"/>
      <c r="H160" s="9"/>
      <c r="I160" s="62"/>
    </row>
    <row r="161" spans="1:9" ht="14.25">
      <c r="A161" s="61"/>
      <c r="B161" s="106"/>
      <c r="C161" s="107"/>
      <c r="D161" s="108"/>
      <c r="E161" s="109"/>
      <c r="F161" s="109"/>
      <c r="G161" s="108"/>
      <c r="H161" s="9"/>
      <c r="I161" s="62"/>
    </row>
    <row r="162" spans="1:9" ht="15" thickBot="1">
      <c r="A162" s="64"/>
      <c r="B162" s="45"/>
      <c r="C162" s="110"/>
      <c r="D162" s="111"/>
      <c r="E162" s="112"/>
      <c r="F162" s="112"/>
      <c r="G162" s="111"/>
      <c r="H162" s="65"/>
      <c r="I162" s="66"/>
    </row>
    <row r="163" spans="1:9">
      <c r="A163" s="247" t="s">
        <v>35</v>
      </c>
      <c r="B163" s="248"/>
      <c r="C163" s="248"/>
      <c r="D163" s="249"/>
      <c r="E163" s="245" t="s">
        <v>33</v>
      </c>
      <c r="F163" s="246"/>
      <c r="G163" s="274" t="s">
        <v>103</v>
      </c>
      <c r="H163" s="275"/>
      <c r="I163" s="276"/>
    </row>
    <row r="164" spans="1:9">
      <c r="A164" s="232" t="s">
        <v>177</v>
      </c>
      <c r="B164" s="233"/>
      <c r="C164" s="233"/>
      <c r="D164" s="234"/>
      <c r="E164" s="224" t="s">
        <v>32</v>
      </c>
      <c r="F164" s="225"/>
      <c r="G164" s="217" t="s">
        <v>30</v>
      </c>
      <c r="H164" s="217"/>
      <c r="I164" s="218"/>
    </row>
    <row r="165" spans="1:9">
      <c r="A165" s="270" t="s">
        <v>26</v>
      </c>
      <c r="B165" s="217" t="s">
        <v>144</v>
      </c>
      <c r="C165" s="217"/>
      <c r="D165" s="218"/>
      <c r="E165" s="224" t="s">
        <v>31</v>
      </c>
      <c r="F165" s="225"/>
      <c r="G165" s="217" t="s">
        <v>27</v>
      </c>
      <c r="H165" s="217"/>
      <c r="I165" s="218"/>
    </row>
    <row r="166" spans="1:9" ht="13.5" thickBot="1">
      <c r="A166" s="270"/>
      <c r="B166" s="217" t="s">
        <v>108</v>
      </c>
      <c r="C166" s="217"/>
      <c r="D166" s="218"/>
      <c r="E166" s="49" t="s">
        <v>34</v>
      </c>
      <c r="F166" s="217" t="s">
        <v>28</v>
      </c>
      <c r="G166" s="217"/>
      <c r="H166" s="289"/>
      <c r="I166" s="290"/>
    </row>
    <row r="167" spans="1:9" ht="24.75" thickBot="1">
      <c r="A167" s="270"/>
      <c r="B167" s="217" t="s">
        <v>109</v>
      </c>
      <c r="C167" s="217"/>
      <c r="D167" s="218"/>
      <c r="E167" s="50" t="s">
        <v>29</v>
      </c>
      <c r="F167" s="226" t="s">
        <v>115</v>
      </c>
      <c r="G167" s="226"/>
      <c r="H167" s="141" t="s">
        <v>53</v>
      </c>
      <c r="I167" s="213" t="s">
        <v>178</v>
      </c>
    </row>
    <row r="168" spans="1:9" ht="13.5" thickBot="1">
      <c r="A168" s="271"/>
      <c r="B168" s="272" t="s">
        <v>110</v>
      </c>
      <c r="C168" s="272"/>
      <c r="D168" s="273"/>
      <c r="E168" s="291"/>
      <c r="F168" s="292"/>
      <c r="G168" s="293"/>
      <c r="H168" s="91" t="s">
        <v>102</v>
      </c>
      <c r="I168" s="172">
        <v>3</v>
      </c>
    </row>
  </sheetData>
  <mergeCells count="103">
    <mergeCell ref="A23:A24"/>
    <mergeCell ref="D23:D24"/>
    <mergeCell ref="A6:I6"/>
    <mergeCell ref="D7:I7"/>
    <mergeCell ref="D8:I8"/>
    <mergeCell ref="E10:I10"/>
    <mergeCell ref="A25:I25"/>
    <mergeCell ref="A26:I26"/>
    <mergeCell ref="D18:E18"/>
    <mergeCell ref="A1:A2"/>
    <mergeCell ref="B1:I1"/>
    <mergeCell ref="B2:I2"/>
    <mergeCell ref="A3:I3"/>
    <mergeCell ref="A4:B4"/>
    <mergeCell ref="A5:I5"/>
    <mergeCell ref="D19:E19"/>
    <mergeCell ref="D4:I4"/>
    <mergeCell ref="D20:E20"/>
    <mergeCell ref="F51:G51"/>
    <mergeCell ref="B52:D52"/>
    <mergeCell ref="E52:G52"/>
    <mergeCell ref="A54:I54"/>
    <mergeCell ref="G47:I47"/>
    <mergeCell ref="A48:D48"/>
    <mergeCell ref="E48:F48"/>
    <mergeCell ref="G48:I48"/>
    <mergeCell ref="A49:A52"/>
    <mergeCell ref="B49:D49"/>
    <mergeCell ref="E49:F49"/>
    <mergeCell ref="B51:D51"/>
    <mergeCell ref="G49:I49"/>
    <mergeCell ref="B50:D50"/>
    <mergeCell ref="F50:I50"/>
    <mergeCell ref="A47:D47"/>
    <mergeCell ref="E47:F47"/>
    <mergeCell ref="A62:I62"/>
    <mergeCell ref="A63:I63"/>
    <mergeCell ref="D64:I64"/>
    <mergeCell ref="D65:I65"/>
    <mergeCell ref="E67:I67"/>
    <mergeCell ref="A58:A59"/>
    <mergeCell ref="B58:I58"/>
    <mergeCell ref="B59:I59"/>
    <mergeCell ref="A60:I60"/>
    <mergeCell ref="A61:B61"/>
    <mergeCell ref="D61:I61"/>
    <mergeCell ref="A82:I82"/>
    <mergeCell ref="A83:I83"/>
    <mergeCell ref="A104:D104"/>
    <mergeCell ref="E104:F104"/>
    <mergeCell ref="G104:I104"/>
    <mergeCell ref="D75:E75"/>
    <mergeCell ref="D76:E76"/>
    <mergeCell ref="D77:E77"/>
    <mergeCell ref="A80:A81"/>
    <mergeCell ref="D80:D81"/>
    <mergeCell ref="A105:D105"/>
    <mergeCell ref="E105:F105"/>
    <mergeCell ref="G105:I105"/>
    <mergeCell ref="A106:A109"/>
    <mergeCell ref="B106:D106"/>
    <mergeCell ref="E106:F106"/>
    <mergeCell ref="G106:I106"/>
    <mergeCell ref="B107:D107"/>
    <mergeCell ref="F107:I107"/>
    <mergeCell ref="B108:D108"/>
    <mergeCell ref="F108:G108"/>
    <mergeCell ref="B109:D109"/>
    <mergeCell ref="E109:G109"/>
    <mergeCell ref="A121:I121"/>
    <mergeCell ref="A122:I122"/>
    <mergeCell ref="D123:I123"/>
    <mergeCell ref="D124:I124"/>
    <mergeCell ref="E126:I126"/>
    <mergeCell ref="A117:A118"/>
    <mergeCell ref="B117:I117"/>
    <mergeCell ref="B118:I118"/>
    <mergeCell ref="A119:I119"/>
    <mergeCell ref="A120:B120"/>
    <mergeCell ref="D120:I120"/>
    <mergeCell ref="A141:I141"/>
    <mergeCell ref="A142:I142"/>
    <mergeCell ref="A163:D163"/>
    <mergeCell ref="E163:F163"/>
    <mergeCell ref="G163:I163"/>
    <mergeCell ref="D134:E134"/>
    <mergeCell ref="D135:E135"/>
    <mergeCell ref="D136:E136"/>
    <mergeCell ref="A139:A140"/>
    <mergeCell ref="D139:D140"/>
    <mergeCell ref="A164:D164"/>
    <mergeCell ref="E164:F164"/>
    <mergeCell ref="G164:I164"/>
    <mergeCell ref="A165:A168"/>
    <mergeCell ref="B165:D165"/>
    <mergeCell ref="E165:F165"/>
    <mergeCell ref="G165:I165"/>
    <mergeCell ref="B166:D166"/>
    <mergeCell ref="F166:I166"/>
    <mergeCell ref="B167:D167"/>
    <mergeCell ref="F167:G167"/>
    <mergeCell ref="B168:D168"/>
    <mergeCell ref="E168:G168"/>
  </mergeCells>
  <printOptions horizontalCentered="1" verticalCentered="1"/>
  <pageMargins left="0.39370078740157483" right="0.19685039370078741" top="0.39370078740157483" bottom="0" header="0.31496062992125984" footer="0.31496062992125984"/>
  <pageSetup scale="90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P20"/>
  <sheetViews>
    <sheetView tabSelected="1" view="pageLayout" topLeftCell="A7" zoomScale="70" zoomScaleNormal="70" zoomScalePageLayoutView="70" workbookViewId="0">
      <selection activeCell="D6" sqref="D6"/>
    </sheetView>
  </sheetViews>
  <sheetFormatPr baseColWidth="10" defaultRowHeight="12.75"/>
  <sheetData>
    <row r="1" spans="1:16">
      <c r="A1" s="175"/>
      <c r="B1" s="175"/>
      <c r="C1" s="176"/>
      <c r="D1" s="175"/>
      <c r="E1" s="175"/>
      <c r="F1" s="175"/>
      <c r="G1" s="175"/>
      <c r="H1" s="175"/>
      <c r="I1" s="175"/>
      <c r="J1" s="175"/>
      <c r="K1" s="176"/>
      <c r="L1" s="175"/>
      <c r="M1" s="175"/>
      <c r="N1" s="175"/>
      <c r="O1" s="176"/>
      <c r="P1" s="175"/>
    </row>
    <row r="2" spans="1:16" ht="15.75">
      <c r="A2" s="177"/>
      <c r="B2" s="177"/>
      <c r="D2" s="177"/>
      <c r="E2" s="335" t="s">
        <v>152</v>
      </c>
      <c r="F2" s="335"/>
      <c r="G2" s="335"/>
      <c r="H2" s="335"/>
      <c r="I2" s="335"/>
      <c r="J2" s="335"/>
      <c r="K2" s="177"/>
      <c r="L2" s="177"/>
      <c r="M2" s="177"/>
      <c r="N2" s="177"/>
      <c r="O2" s="177"/>
      <c r="P2" s="177"/>
    </row>
    <row r="3" spans="1:16" ht="13.5" thickBot="1">
      <c r="A3" s="175"/>
      <c r="B3" s="175"/>
      <c r="C3" s="176"/>
      <c r="D3" s="175"/>
      <c r="E3" s="175"/>
      <c r="F3" s="175"/>
      <c r="G3" s="175"/>
      <c r="H3" s="175"/>
      <c r="I3" s="175"/>
      <c r="J3" s="175"/>
      <c r="K3" s="176"/>
      <c r="L3" s="175"/>
      <c r="M3" s="175"/>
      <c r="N3" s="175"/>
      <c r="O3" s="176"/>
      <c r="P3" s="175"/>
    </row>
    <row r="4" spans="1:16" ht="13.5" thickBot="1">
      <c r="A4" s="326" t="s">
        <v>40</v>
      </c>
      <c r="B4" s="327"/>
      <c r="C4" s="328"/>
      <c r="D4" s="175"/>
      <c r="E4" s="329" t="s">
        <v>153</v>
      </c>
      <c r="F4" s="330"/>
      <c r="G4" s="331"/>
      <c r="H4" s="175"/>
      <c r="I4" s="332" t="s">
        <v>154</v>
      </c>
      <c r="J4" s="333"/>
      <c r="K4" s="334"/>
      <c r="L4" s="175"/>
      <c r="M4" s="332" t="s">
        <v>155</v>
      </c>
      <c r="N4" s="333"/>
      <c r="O4" s="334"/>
      <c r="P4" s="175"/>
    </row>
    <row r="5" spans="1:16" ht="15.75" thickBot="1">
      <c r="A5" s="336" t="s">
        <v>156</v>
      </c>
      <c r="B5" s="337"/>
      <c r="C5" s="182" t="s">
        <v>157</v>
      </c>
      <c r="D5" s="179"/>
      <c r="E5" s="338" t="s">
        <v>156</v>
      </c>
      <c r="F5" s="339"/>
      <c r="G5" s="183" t="s">
        <v>157</v>
      </c>
      <c r="H5" s="179"/>
      <c r="I5" s="336" t="s">
        <v>156</v>
      </c>
      <c r="J5" s="337"/>
      <c r="K5" s="182" t="s">
        <v>157</v>
      </c>
      <c r="L5" s="179"/>
      <c r="M5" s="340" t="s">
        <v>156</v>
      </c>
      <c r="N5" s="341"/>
      <c r="O5" s="184" t="s">
        <v>157</v>
      </c>
      <c r="P5" s="175"/>
    </row>
    <row r="6" spans="1:16" ht="15.75" thickBot="1">
      <c r="A6" s="342" t="s">
        <v>158</v>
      </c>
      <c r="B6" s="343"/>
      <c r="C6" s="185">
        <v>0</v>
      </c>
      <c r="D6" s="179"/>
      <c r="E6" s="342" t="s">
        <v>150</v>
      </c>
      <c r="F6" s="343"/>
      <c r="G6" s="185">
        <v>19</v>
      </c>
      <c r="H6" s="179"/>
      <c r="I6" s="344" t="s">
        <v>159</v>
      </c>
      <c r="J6" s="345"/>
      <c r="K6" s="186">
        <v>19.5</v>
      </c>
      <c r="L6" s="179"/>
      <c r="M6" s="344" t="s">
        <v>160</v>
      </c>
      <c r="N6" s="345"/>
      <c r="O6" s="187">
        <v>3.5</v>
      </c>
      <c r="P6" s="175"/>
    </row>
    <row r="7" spans="1:16" ht="15.75" thickBot="1">
      <c r="A7" s="349" t="s">
        <v>161</v>
      </c>
      <c r="B7" s="350"/>
      <c r="C7" s="188">
        <v>0</v>
      </c>
      <c r="D7" s="179"/>
      <c r="E7" s="344" t="s">
        <v>171</v>
      </c>
      <c r="F7" s="345"/>
      <c r="G7" s="187">
        <v>0</v>
      </c>
      <c r="H7" s="179"/>
      <c r="I7" s="344" t="s">
        <v>172</v>
      </c>
      <c r="J7" s="345"/>
      <c r="K7" s="186">
        <v>0</v>
      </c>
      <c r="L7" s="179"/>
      <c r="M7" s="344" t="s">
        <v>162</v>
      </c>
      <c r="N7" s="345"/>
      <c r="O7" s="187">
        <v>3.5</v>
      </c>
      <c r="P7" s="175"/>
    </row>
    <row r="8" spans="1:16" ht="15.75" thickBot="1">
      <c r="A8" s="189"/>
      <c r="B8" s="189"/>
      <c r="C8" s="190"/>
      <c r="D8" s="179"/>
      <c r="E8" s="344" t="s">
        <v>151</v>
      </c>
      <c r="F8" s="345"/>
      <c r="G8" s="187">
        <v>5.83</v>
      </c>
      <c r="H8" s="179"/>
      <c r="I8" s="351" t="s">
        <v>161</v>
      </c>
      <c r="J8" s="352"/>
      <c r="K8" s="191">
        <f>SUM(K6:K7)</f>
        <v>19.5</v>
      </c>
      <c r="L8" s="179"/>
      <c r="M8" s="353" t="s">
        <v>161</v>
      </c>
      <c r="N8" s="354"/>
      <c r="O8" s="192">
        <f>SUM(O6:O7)</f>
        <v>7</v>
      </c>
      <c r="P8" s="175"/>
    </row>
    <row r="9" spans="1:16" ht="15.75" thickBot="1">
      <c r="A9" s="193"/>
      <c r="B9" s="193"/>
      <c r="C9" s="194"/>
      <c r="D9" s="179"/>
      <c r="E9" s="349" t="s">
        <v>161</v>
      </c>
      <c r="F9" s="350"/>
      <c r="G9" s="188">
        <f>SUM(G6:G8)</f>
        <v>24.83</v>
      </c>
      <c r="H9" s="179"/>
      <c r="I9" s="195"/>
      <c r="J9" s="195"/>
      <c r="K9" s="194"/>
      <c r="L9" s="179"/>
      <c r="M9" s="196"/>
      <c r="N9" s="196"/>
      <c r="O9" s="194"/>
      <c r="P9" s="175"/>
    </row>
    <row r="10" spans="1:16" ht="15.75" thickBot="1">
      <c r="A10" s="193"/>
      <c r="B10" s="193"/>
      <c r="C10" s="194"/>
      <c r="D10" s="179"/>
      <c r="E10" s="179"/>
      <c r="F10" s="179"/>
      <c r="G10" s="179"/>
      <c r="H10" s="179"/>
      <c r="I10" s="197"/>
      <c r="J10" s="197"/>
      <c r="K10" s="198"/>
      <c r="L10" s="179"/>
      <c r="M10" s="199"/>
      <c r="N10" s="199"/>
      <c r="O10" s="200"/>
      <c r="P10" s="175"/>
    </row>
    <row r="11" spans="1:16" ht="16.5" thickBot="1">
      <c r="A11" s="193"/>
      <c r="B11" s="193"/>
      <c r="C11" s="194"/>
      <c r="D11" s="179"/>
      <c r="E11" s="179"/>
      <c r="F11" s="179"/>
      <c r="G11" s="179"/>
      <c r="H11" s="179"/>
      <c r="I11" s="201"/>
      <c r="J11" s="201"/>
      <c r="K11" s="198"/>
      <c r="L11" s="179"/>
      <c r="M11" s="355" t="s">
        <v>7</v>
      </c>
      <c r="N11" s="356"/>
      <c r="O11" s="357"/>
      <c r="P11" s="175"/>
    </row>
    <row r="12" spans="1:16" ht="16.5" thickBot="1">
      <c r="A12" s="193"/>
      <c r="B12" s="193"/>
      <c r="C12" s="194"/>
      <c r="D12" s="179"/>
      <c r="E12" s="179"/>
      <c r="F12" s="179"/>
      <c r="G12" s="179"/>
      <c r="H12" s="179"/>
      <c r="I12" s="201"/>
      <c r="J12" s="201"/>
      <c r="K12" s="198"/>
      <c r="L12" s="179"/>
      <c r="M12" s="336" t="s">
        <v>156</v>
      </c>
      <c r="N12" s="358"/>
      <c r="O12" s="182" t="s">
        <v>157</v>
      </c>
      <c r="P12" s="175"/>
    </row>
    <row r="13" spans="1:16" ht="15.75" thickBot="1">
      <c r="A13" s="193"/>
      <c r="B13" s="193"/>
      <c r="C13" s="194"/>
      <c r="D13" s="179"/>
      <c r="E13" s="179"/>
      <c r="F13" s="179"/>
      <c r="G13" s="179"/>
      <c r="H13" s="179"/>
      <c r="I13" s="201"/>
      <c r="J13" s="201"/>
      <c r="K13" s="198"/>
      <c r="L13" s="179"/>
      <c r="M13" s="344" t="s">
        <v>173</v>
      </c>
      <c r="N13" s="345"/>
      <c r="O13" s="186">
        <v>24.8</v>
      </c>
      <c r="P13" s="175"/>
    </row>
    <row r="14" spans="1:16" ht="15.75" thickBot="1">
      <c r="A14" s="193"/>
      <c r="B14" s="193"/>
      <c r="C14" s="194"/>
      <c r="D14" s="179"/>
      <c r="E14" s="179"/>
      <c r="F14" s="179"/>
      <c r="G14" s="179"/>
      <c r="H14" s="179"/>
      <c r="I14" s="201"/>
      <c r="J14" s="201"/>
      <c r="K14" s="198"/>
      <c r="L14" s="179"/>
      <c r="M14" s="349" t="s">
        <v>161</v>
      </c>
      <c r="N14" s="350"/>
      <c r="O14" s="191">
        <f>SUM(O13)</f>
        <v>24.8</v>
      </c>
      <c r="P14" s="175"/>
    </row>
    <row r="15" spans="1:16" ht="15.75" thickBot="1">
      <c r="A15" s="189"/>
      <c r="B15" s="193"/>
      <c r="C15" s="190"/>
      <c r="D15" s="179"/>
      <c r="E15" s="179"/>
      <c r="F15" s="179"/>
      <c r="G15" s="179"/>
      <c r="H15" s="179"/>
      <c r="I15" s="179"/>
      <c r="J15" s="179"/>
      <c r="K15" s="198"/>
      <c r="L15" s="179"/>
      <c r="M15" s="196"/>
      <c r="N15" s="196"/>
      <c r="O15" s="194"/>
      <c r="P15" s="175"/>
    </row>
    <row r="16" spans="1:16" ht="16.5" thickBot="1">
      <c r="A16" s="202"/>
      <c r="B16" s="346" t="s">
        <v>163</v>
      </c>
      <c r="C16" s="347"/>
      <c r="D16" s="347"/>
      <c r="E16" s="347"/>
      <c r="F16" s="347"/>
      <c r="G16" s="347"/>
      <c r="H16" s="347"/>
      <c r="I16" s="347"/>
      <c r="J16" s="347"/>
      <c r="K16" s="347"/>
      <c r="L16" s="347"/>
      <c r="M16" s="347"/>
      <c r="N16" s="348"/>
      <c r="O16" s="198"/>
      <c r="P16" s="175"/>
    </row>
    <row r="17" spans="1:16" ht="16.5" thickBot="1">
      <c r="A17" s="202"/>
      <c r="B17" s="361" t="s">
        <v>164</v>
      </c>
      <c r="C17" s="362"/>
      <c r="D17" s="361" t="s">
        <v>165</v>
      </c>
      <c r="E17" s="362"/>
      <c r="F17" s="361" t="s">
        <v>166</v>
      </c>
      <c r="G17" s="362"/>
      <c r="H17" s="361" t="s">
        <v>167</v>
      </c>
      <c r="I17" s="362"/>
      <c r="J17" s="203" t="s">
        <v>168</v>
      </c>
      <c r="K17" s="363" t="s">
        <v>169</v>
      </c>
      <c r="L17" s="364"/>
      <c r="M17" s="204" t="s">
        <v>170</v>
      </c>
      <c r="N17" s="205"/>
      <c r="O17" s="198"/>
      <c r="P17" s="175"/>
    </row>
    <row r="18" spans="1:16" ht="16.5" thickBot="1">
      <c r="A18" s="206"/>
      <c r="B18" s="340">
        <f>C7</f>
        <v>0</v>
      </c>
      <c r="C18" s="341"/>
      <c r="D18" s="340">
        <f>G9</f>
        <v>24.83</v>
      </c>
      <c r="E18" s="341"/>
      <c r="F18" s="340">
        <f>K8</f>
        <v>19.5</v>
      </c>
      <c r="G18" s="341"/>
      <c r="H18" s="340">
        <f>O8</f>
        <v>7</v>
      </c>
      <c r="I18" s="341"/>
      <c r="J18" s="184">
        <f>O14</f>
        <v>24.8</v>
      </c>
      <c r="K18" s="359">
        <f>M18-SUM(D18:J18)</f>
        <v>21.870000000000005</v>
      </c>
      <c r="L18" s="360"/>
      <c r="M18" s="207">
        <v>98</v>
      </c>
      <c r="N18" s="208" t="s">
        <v>157</v>
      </c>
      <c r="O18" s="198"/>
      <c r="P18" s="175"/>
    </row>
    <row r="19" spans="1:16" ht="16.5" thickBot="1">
      <c r="A19" s="206"/>
      <c r="B19" s="365"/>
      <c r="C19" s="366"/>
      <c r="D19" s="365"/>
      <c r="E19" s="366"/>
      <c r="F19" s="365"/>
      <c r="G19" s="366"/>
      <c r="H19" s="365"/>
      <c r="I19" s="366"/>
      <c r="J19" s="209"/>
      <c r="K19" s="367"/>
      <c r="L19" s="368"/>
      <c r="M19" s="210"/>
      <c r="N19" s="208"/>
      <c r="O19" s="198"/>
      <c r="P19" s="175"/>
    </row>
    <row r="20" spans="1:16">
      <c r="A20" s="175"/>
      <c r="B20" s="175"/>
      <c r="C20" s="176"/>
      <c r="D20" s="175"/>
      <c r="E20" s="175"/>
      <c r="F20" s="175"/>
      <c r="G20" s="175"/>
      <c r="H20" s="175"/>
      <c r="I20" s="175"/>
      <c r="J20" s="175"/>
      <c r="K20" s="176"/>
      <c r="L20" s="175"/>
      <c r="M20" s="175"/>
      <c r="N20" s="175"/>
      <c r="O20" s="176"/>
      <c r="P20" s="175"/>
    </row>
  </sheetData>
  <mergeCells count="41">
    <mergeCell ref="B19:C19"/>
    <mergeCell ref="D19:E19"/>
    <mergeCell ref="F19:G19"/>
    <mergeCell ref="H19:I19"/>
    <mergeCell ref="K19:L19"/>
    <mergeCell ref="B17:C17"/>
    <mergeCell ref="D17:E17"/>
    <mergeCell ref="F17:G17"/>
    <mergeCell ref="H17:I17"/>
    <mergeCell ref="K17:L17"/>
    <mergeCell ref="B18:C18"/>
    <mergeCell ref="D18:E18"/>
    <mergeCell ref="F18:G18"/>
    <mergeCell ref="H18:I18"/>
    <mergeCell ref="K18:L18"/>
    <mergeCell ref="B16:N16"/>
    <mergeCell ref="A7:B7"/>
    <mergeCell ref="E7:F7"/>
    <mergeCell ref="I7:J7"/>
    <mergeCell ref="M7:N7"/>
    <mergeCell ref="E8:F8"/>
    <mergeCell ref="I8:J8"/>
    <mergeCell ref="M8:N8"/>
    <mergeCell ref="E9:F9"/>
    <mergeCell ref="M11:O11"/>
    <mergeCell ref="M12:N12"/>
    <mergeCell ref="M13:N13"/>
    <mergeCell ref="M14:N14"/>
    <mergeCell ref="A5:B5"/>
    <mergeCell ref="E5:F5"/>
    <mergeCell ref="I5:J5"/>
    <mergeCell ref="M5:N5"/>
    <mergeCell ref="A6:B6"/>
    <mergeCell ref="E6:F6"/>
    <mergeCell ref="I6:J6"/>
    <mergeCell ref="M6:N6"/>
    <mergeCell ref="A4:C4"/>
    <mergeCell ref="E4:G4"/>
    <mergeCell ref="I4:K4"/>
    <mergeCell ref="M4:O4"/>
    <mergeCell ref="E2:J2"/>
  </mergeCells>
  <pageMargins left="0.7" right="0.7" top="0.75" bottom="0.75" header="0.3" footer="0.3"/>
  <pageSetup paperSize="9" scale="52" orientation="portrait" horizontalDpi="300" verticalDpi="300" r:id="rId1"/>
  <headerFooter>
    <oddHeader xml:space="preserve">&amp;C&amp;"Arial,Negrita"&amp;12UNIVERSIDAD DEL QUINDIO
OFICINA ASESORA PLANEACIÓN Y DESARROLLO
OFICINA DE PLANEACIÓN FISICA
AÑO 2010 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FICHA GENERAL</vt:lpstr>
      <vt:lpstr>FICHA POR PISO</vt:lpstr>
      <vt:lpstr>DEPENDENCIAS PISO 1</vt:lpstr>
      <vt:lpstr>Inf Integral</vt:lpstr>
    </vt:vector>
  </TitlesOfParts>
  <Company>Windows XP Colossus Edition 2 Reloaded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CELSO FERNANDO</cp:lastModifiedBy>
  <cp:lastPrinted>2010-01-18T23:46:24Z</cp:lastPrinted>
  <dcterms:created xsi:type="dcterms:W3CDTF">2009-09-02T21:38:35Z</dcterms:created>
  <dcterms:modified xsi:type="dcterms:W3CDTF">2010-02-19T17:00:11Z</dcterms:modified>
</cp:coreProperties>
</file>